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90" yWindow="300" windowWidth="17550" windowHeight="12390"/>
  </bookViews>
  <sheets>
    <sheet name="Дотации на выравнивание" sheetId="5" r:id="rId1"/>
    <sheet name="НП" sheetId="6" r:id="rId2"/>
    <sheet name="ИНП" sheetId="7" r:id="rId3"/>
    <sheet name="ИБР" sheetId="8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выравнивание'!$A$1:$H$51</definedName>
    <definedName name="_xlnm.Print_Area" localSheetId="3">ИБР!$A$1:$R$47</definedName>
    <definedName name="_xlnm.Print_Area" localSheetId="2">ИНП!$A$1:$J$47</definedName>
    <definedName name="_xlnm.Print_Area" localSheetId="1">НП!$A$1:$Q$47</definedName>
  </definedNames>
  <calcPr calcId="144525" iterate="1"/>
</workbook>
</file>

<file path=xl/calcChain.xml><?xml version="1.0" encoding="utf-8"?>
<calcChain xmlns="http://schemas.openxmlformats.org/spreadsheetml/2006/main">
  <c r="I6" i="7" l="1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 s="1"/>
</calcChain>
</file>

<file path=xl/sharedStrings.xml><?xml version="1.0" encoding="utf-8"?>
<sst xmlns="http://schemas.openxmlformats.org/spreadsheetml/2006/main" count="259" uniqueCount="125">
  <si>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</si>
  <si>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</si>
  <si>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</si>
  <si>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</si>
  <si>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</si>
  <si>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</si>
  <si>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</si>
  <si>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</si>
  <si>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7=5/6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</si>
  <si>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</si>
  <si>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</si>
  <si>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</si>
  <si>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</si>
  <si>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</si>
  <si>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</si>
  <si>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</si>
  <si>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</si>
  <si>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</si>
  <si>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</si>
  <si>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</si>
  <si>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</si>
  <si>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</si>
  <si>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</si>
  <si>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</si>
  <si>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</si>
  <si>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</si>
  <si>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</si>
  <si>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</si>
  <si>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</si>
  <si>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</si>
  <si>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</si>
  <si>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</si>
  <si>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</si>
  <si>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</si>
  <si>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</si>
  <si>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</si>
  <si>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</si>
  <si>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</si>
  <si>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</si>
  <si>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</si>
  <si>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</si>
  <si>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</si>
  <si>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</si>
  <si>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</si>
  <si>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</si>
  <si>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</si>
  <si>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</si>
  <si>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</si>
  <si>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</si>
  <si>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</si>
  <si>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</si>
  <si>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</si>
  <si>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</si>
  <si>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</si>
  <si>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>Прогноз налога на доходы физических лиц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</si>
  <si>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</si>
  <si>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</si>
  <si>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 xml:space="preserve">Прогноз единого сельскохо-зяйственного налога 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</si>
  <si>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</si>
  <si>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</si>
  <si>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</si>
  <si>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</si>
  <si>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t>14=гр.12/Σгр.12*гр.13*0,5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</si>
  <si>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</si>
  <si>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</si>
  <si>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</si>
  <si>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</si>
  <si>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</si>
  <si>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</si>
  <si>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</si>
  <si>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</si>
  <si>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</si>
  <si>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</si>
  <si>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</si>
  <si>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</si>
  <si>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</si>
  <si>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</si>
  <si>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</si>
  <si>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</si>
  <si>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</si>
  <si>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</si>
  <si>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</si>
  <si>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</si>
  <si>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</si>
  <si>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</si>
  <si>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</si>
  <si>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</si>
  <si>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</si>
  <si>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</si>
  <si>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</si>
  <si>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</si>
  <si>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</si>
  <si>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</si>
  <si>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 xml:space="preserve">Субвенция бюджетам муниципальных районов области на исполнение государственных полномочий по расчету и предоставлению дотаций поселениям </t>
  </si>
  <si>
    <t>8=гр.6/Σгр.6*гр.7</t>
  </si>
  <si>
    <t>11=гр.9/Σгр.9*гр.10</t>
  </si>
  <si>
    <t>17=гр.15/Σгр.15*гр.16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</si>
  <si>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</si>
  <si>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</si>
  <si>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>Индекс 
налогового потенциала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</si>
  <si>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</si>
  <si>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</si>
  <si>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Население 
в возрасте</t>
  </si>
  <si>
    <t>стоимость тепла 
за 1 Гкал в месяц, руб</t>
  </si>
  <si>
    <t>стоимость 
1 куб.м воды в месяц, руб.</t>
  </si>
  <si>
    <t>п.Михайловский</t>
  </si>
  <si>
    <t>г.Шиханы</t>
  </si>
  <si>
    <t>Налог, взимаемый в связи с применением патентной системы налогообложения</t>
  </si>
  <si>
    <t>Прогноз по налогу, взимаемому в связи с применением патентной системы налогообложения</t>
  </si>
  <si>
    <r>
      <t>8=ПД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</t>
    </r>
    <r>
      <rPr>
        <b/>
        <sz val="8"/>
        <rFont val="Arial"/>
        <family val="2"/>
        <charset val="204"/>
      </rPr>
      <t>-гр.7)*гр.6*гр.3</t>
    </r>
  </si>
  <si>
    <t>Оборот розничной торговли, оборот общественного питания с учетом ограничения средним темпом роста</t>
  </si>
  <si>
    <t>Налоговый потенциал по налогу, взимаемому 
в связи с применением патентной системы налогообложения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</si>
  <si>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</si>
  <si>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</si>
  <si>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ПДМР(ГО)=34 789 393,5</t>
  </si>
  <si>
    <t>КМР(го)=0,88</t>
  </si>
  <si>
    <t xml:space="preserve">нераспределенный резерв 817 692,0
</t>
  </si>
  <si>
    <t>Кп=0,0722</t>
  </si>
  <si>
    <t>Численность постоянного населения на 1.01.24, чел</t>
  </si>
  <si>
    <t>Расчет распределения на 2027 год дотации 
субвенции бюджетам муниципальных районов области на исполнение государственных полномочий по расчету и предоставлению дотаций поселениям, на выравнивание бюджетной обеспеченности муниципальных районов (городских округов) области</t>
  </si>
  <si>
    <t>по репрезентативной системе налогов на 2027 год (продолжение)</t>
  </si>
  <si>
    <t>Налоговый потенциал муниципальных районов (городских округов) по репрезентативной системе налогов на 2027 год</t>
  </si>
  <si>
    <t>Расчет индекса налогового потенциала на 2027 год</t>
  </si>
  <si>
    <r>
      <t>18=гр.14*</t>
    </r>
    <r>
      <rPr>
        <b/>
        <i/>
        <sz val="8"/>
        <rFont val="Arial Cyr"/>
        <charset val="204"/>
      </rPr>
      <t>0,1879</t>
    </r>
    <r>
      <rPr>
        <b/>
        <sz val="8"/>
        <rFont val="Arial Cyr"/>
        <charset val="204"/>
      </rPr>
      <t>+гр.15*0,1281+ гр.16*</t>
    </r>
    <r>
      <rPr>
        <b/>
        <i/>
        <sz val="8"/>
        <rFont val="Arial Cyr"/>
        <charset val="204"/>
      </rPr>
      <t>0,2954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0,3886</t>
    </r>
  </si>
  <si>
    <t>Расчет индекса бюджетных расходов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</si>
</sst>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0" x14ac:knownFonts="1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b/>
      <sz val="8"/>
      <name val="Calibri"/>
      <family val="2"/>
      <charset val="204"/>
    </font>
    <font>
      <b/>
      <i/>
      <sz val="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0" fillId="0" borderId="0">
      <protection locked="0"/>
    </xf>
    <xf numFmtId="0" fontId="10" fillId="0" borderId="10">
      <protection locked="0"/>
    </xf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3" fillId="9" borderId="11" applyNumberFormat="0" applyAlignment="0" applyProtection="0"/>
    <xf numFmtId="0" fontId="14" fillId="22" borderId="12" applyNumberFormat="0" applyAlignment="0" applyProtection="0"/>
    <xf numFmtId="0" fontId="15" fillId="22" borderId="11" applyNumberFormat="0" applyAlignment="0" applyProtection="0"/>
    <xf numFmtId="0" fontId="3" fillId="0" borderId="13" applyNumberFormat="0">
      <alignment horizontal="right" vertical="top"/>
    </xf>
    <xf numFmtId="0" fontId="3" fillId="0" borderId="13" applyNumberFormat="0">
      <alignment horizontal="right" vertical="top"/>
    </xf>
    <xf numFmtId="0" fontId="3" fillId="23" borderId="13" applyNumberFormat="0">
      <alignment horizontal="right" vertical="top"/>
    </xf>
    <xf numFmtId="49" fontId="3" fillId="22" borderId="13">
      <alignment horizontal="left" vertical="top"/>
    </xf>
    <xf numFmtId="49" fontId="16" fillId="0" borderId="13">
      <alignment horizontal="left" vertical="top"/>
    </xf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3" fillId="13" borderId="13">
      <alignment horizontal="left" vertical="top" wrapText="1"/>
    </xf>
    <xf numFmtId="0" fontId="16" fillId="0" borderId="13">
      <alignment horizontal="left" vertical="top" wrapText="1"/>
    </xf>
    <xf numFmtId="0" fontId="3" fillId="4" borderId="13">
      <alignment horizontal="left" vertical="top" wrapText="1"/>
    </xf>
    <xf numFmtId="0" fontId="3" fillId="24" borderId="13">
      <alignment horizontal="left" vertical="top" wrapText="1"/>
    </xf>
    <xf numFmtId="0" fontId="3" fillId="25" borderId="13">
      <alignment horizontal="left" vertical="top" wrapText="1"/>
    </xf>
    <xf numFmtId="0" fontId="3" fillId="26" borderId="13">
      <alignment horizontal="left" vertical="top" wrapText="1"/>
    </xf>
    <xf numFmtId="0" fontId="3" fillId="0" borderId="13">
      <alignment horizontal="left" vertical="top" wrapText="1"/>
    </xf>
    <xf numFmtId="0" fontId="20" fillId="0" borderId="0">
      <alignment horizontal="left" vertical="top"/>
    </xf>
    <xf numFmtId="0" fontId="21" fillId="0" borderId="17" applyNumberFormat="0" applyFill="0" applyAlignment="0" applyProtection="0"/>
    <xf numFmtId="0" fontId="22" fillId="27" borderId="18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5" fillId="0" borderId="0"/>
    <xf numFmtId="0" fontId="3" fillId="0" borderId="0"/>
    <xf numFmtId="0" fontId="26" fillId="0" borderId="0"/>
    <xf numFmtId="0" fontId="26" fillId="0" borderId="0"/>
    <xf numFmtId="0" fontId="3" fillId="13" borderId="19" applyNumberFormat="0">
      <alignment horizontal="right" vertical="top"/>
    </xf>
    <xf numFmtId="0" fontId="3" fillId="4" borderId="19" applyNumberFormat="0">
      <alignment horizontal="right" vertical="top"/>
    </xf>
    <xf numFmtId="0" fontId="3" fillId="0" borderId="13" applyNumberFormat="0">
      <alignment horizontal="right" vertical="top"/>
    </xf>
    <xf numFmtId="0" fontId="3" fillId="0" borderId="13" applyNumberFormat="0">
      <alignment horizontal="right" vertical="top"/>
    </xf>
    <xf numFmtId="0" fontId="3" fillId="24" borderId="19" applyNumberFormat="0">
      <alignment horizontal="right" vertical="top"/>
    </xf>
    <xf numFmtId="0" fontId="3" fillId="0" borderId="13" applyNumberFormat="0">
      <alignment horizontal="right" vertical="top"/>
    </xf>
    <xf numFmtId="0" fontId="27" fillId="5" borderId="0" applyNumberFormat="0" applyBorder="0" applyAlignment="0" applyProtection="0"/>
    <xf numFmtId="0" fontId="28" fillId="2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3" fillId="0" borderId="0" applyFont="0" applyFill="0" applyBorder="0" applyAlignment="0" applyProtection="0"/>
    <xf numFmtId="49" fontId="30" fillId="28" borderId="13">
      <alignment horizontal="left" vertical="top" wrapText="1"/>
    </xf>
    <xf numFmtId="49" fontId="3" fillId="0" borderId="13">
      <alignment horizontal="left" vertical="top" wrapText="1"/>
    </xf>
    <xf numFmtId="0" fontId="31" fillId="0" borderId="21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" fillId="26" borderId="13">
      <alignment horizontal="left" vertical="top" wrapText="1"/>
    </xf>
    <xf numFmtId="0" fontId="3" fillId="0" borderId="13">
      <alignment horizontal="left" vertical="top" wrapText="1"/>
    </xf>
  </cellStyleXfs>
  <cellXfs count="83">
    <xf numFmtId="0" fontId="0" fillId="0" borderId="0" xfId="0"/>
    <xf numFmtId="0" fontId="2" fillId="0" borderId="0" xfId="2" applyFont="1" applyFill="1"/>
    <xf numFmtId="0" fontId="4" fillId="0" borderId="4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164" fontId="2" fillId="0" borderId="4" xfId="2" applyNumberFormat="1" applyFont="1" applyFill="1" applyBorder="1" applyAlignment="1">
      <alignment vertical="center"/>
    </xf>
    <xf numFmtId="164" fontId="2" fillId="3" borderId="4" xfId="3" applyNumberFormat="1" applyFont="1" applyFill="1" applyBorder="1"/>
    <xf numFmtId="165" fontId="2" fillId="0" borderId="4" xfId="4" applyNumberFormat="1" applyFont="1" applyBorder="1"/>
    <xf numFmtId="165" fontId="2" fillId="0" borderId="4" xfId="3" applyNumberFormat="1" applyFont="1" applyFill="1" applyBorder="1"/>
    <xf numFmtId="164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4" xfId="2" applyFont="1" applyFill="1" applyBorder="1" applyAlignment="1">
      <alignment vertical="center"/>
    </xf>
    <xf numFmtId="0" fontId="2" fillId="0" borderId="4" xfId="2" applyFont="1" applyFill="1" applyBorder="1" applyAlignment="1" applyProtection="1">
      <alignment vertical="center"/>
    </xf>
    <xf numFmtId="0" fontId="2" fillId="0" borderId="4" xfId="2" applyFont="1" applyFill="1" applyBorder="1" applyAlignment="1" applyProtection="1">
      <alignment horizontal="left" vertical="center"/>
    </xf>
    <xf numFmtId="0" fontId="4" fillId="0" borderId="4" xfId="2" applyFont="1" applyFill="1" applyBorder="1" applyAlignment="1">
      <alignment vertical="center"/>
    </xf>
    <xf numFmtId="3" fontId="4" fillId="0" borderId="4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5" fontId="4" fillId="0" borderId="4" xfId="2" applyNumberFormat="1" applyFont="1" applyFill="1" applyBorder="1" applyAlignment="1">
      <alignment vertical="center"/>
    </xf>
    <xf numFmtId="165" fontId="4" fillId="0" borderId="4" xfId="3" applyNumberFormat="1" applyFont="1" applyFill="1" applyBorder="1"/>
    <xf numFmtId="164" fontId="2" fillId="0" borderId="0" xfId="2" applyNumberFormat="1" applyFont="1" applyFill="1"/>
    <xf numFmtId="0" fontId="2" fillId="3" borderId="0" xfId="2" applyFont="1" applyFill="1"/>
    <xf numFmtId="167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7" fontId="2" fillId="0" borderId="0" xfId="2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4" xfId="0" applyFont="1" applyFill="1" applyBorder="1"/>
    <xf numFmtId="0" fontId="2" fillId="0" borderId="4" xfId="6" applyFont="1" applyFill="1" applyBorder="1"/>
    <xf numFmtId="0" fontId="5" fillId="0" borderId="4" xfId="0" applyFont="1" applyBorder="1"/>
    <xf numFmtId="0" fontId="7" fillId="0" borderId="4" xfId="0" applyFont="1" applyBorder="1"/>
    <xf numFmtId="3" fontId="4" fillId="0" borderId="4" xfId="0" applyNumberFormat="1" applyFont="1" applyBorder="1"/>
    <xf numFmtId="164" fontId="4" fillId="0" borderId="4" xfId="0" applyNumberFormat="1" applyFont="1" applyBorder="1"/>
    <xf numFmtId="165" fontId="4" fillId="0" borderId="4" xfId="0" applyNumberFormat="1" applyFont="1" applyBorder="1"/>
    <xf numFmtId="0" fontId="2" fillId="0" borderId="0" xfId="3" applyFont="1"/>
    <xf numFmtId="166" fontId="2" fillId="0" borderId="4" xfId="2" applyNumberFormat="1" applyFont="1" applyFill="1" applyBorder="1" applyAlignment="1">
      <alignment vertical="center"/>
    </xf>
    <xf numFmtId="0" fontId="1" fillId="0" borderId="0" xfId="4" applyFont="1"/>
    <xf numFmtId="165" fontId="1" fillId="0" borderId="0" xfId="4" applyNumberFormat="1" applyFont="1"/>
    <xf numFmtId="3" fontId="6" fillId="0" borderId="4" xfId="4" applyNumberFormat="1" applyFont="1" applyBorder="1"/>
    <xf numFmtId="0" fontId="2" fillId="0" borderId="0" xfId="2" applyFont="1" applyFill="1" applyAlignment="1">
      <alignment horizontal="right"/>
    </xf>
    <xf numFmtId="0" fontId="4" fillId="3" borderId="2" xfId="2" applyFont="1" applyFill="1" applyBorder="1" applyAlignment="1">
      <alignment horizontal="center" vertical="center" wrapText="1"/>
    </xf>
    <xf numFmtId="3" fontId="2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 applyProtection="1">
      <alignment vertical="center"/>
    </xf>
    <xf numFmtId="0" fontId="35" fillId="0" borderId="0" xfId="2" applyFont="1" applyFill="1" applyAlignment="1">
      <alignment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" fillId="3" borderId="4" xfId="2" applyNumberFormat="1" applyFont="1" applyFill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6" fillId="3" borderId="4" xfId="4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1" fillId="0" borderId="0" xfId="4" applyFont="1" applyFill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6" fillId="0" borderId="4" xfId="4" applyNumberFormat="1" applyFont="1" applyBorder="1"/>
    <xf numFmtId="169" fontId="1" fillId="0" borderId="0" xfId="4" applyNumberFormat="1" applyFont="1"/>
    <xf numFmtId="0" fontId="7" fillId="0" borderId="0" xfId="3" applyFont="1" applyAlignment="1">
      <alignment wrapText="1"/>
    </xf>
    <xf numFmtId="0" fontId="6" fillId="0" borderId="4" xfId="4" applyFont="1" applyFill="1" applyBorder="1" applyAlignment="1">
      <alignment horizontal="center" vertical="center" wrapText="1"/>
    </xf>
    <xf numFmtId="3" fontId="2" fillId="0" borderId="4" xfId="3" applyNumberFormat="1" applyFont="1" applyFill="1" applyBorder="1"/>
    <xf numFmtId="4" fontId="2" fillId="3" borderId="4" xfId="3" applyNumberFormat="1" applyFont="1" applyFill="1" applyBorder="1"/>
    <xf numFmtId="4" fontId="4" fillId="3" borderId="4" xfId="3" applyNumberFormat="1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4" fillId="3" borderId="4" xfId="4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top" wrapText="1"/>
    </xf>
    <xf numFmtId="0" fontId="2" fillId="0" borderId="0" xfId="2" applyFont="1" applyFill="1" applyAlignment="1">
      <alignment horizontal="right" vertical="top"/>
    </xf>
    <xf numFmtId="0" fontId="35" fillId="0" borderId="0" xfId="2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center"/>
    </xf>
    <xf numFmtId="0" fontId="35" fillId="0" borderId="0" xfId="3" applyFont="1" applyAlignment="1">
      <alignment horizontal="center" vertical="center" wrapText="1"/>
    </xf>
    <xf numFmtId="0" fontId="4" fillId="3" borderId="4" xfId="4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showZeros="0" tabSelected="1" view="pageBreakPreview" zoomScale="85" zoomScaleNormal="100" zoomScaleSheetLayoutView="85" workbookViewId="0">
      <pane xSplit="2" ySplit="5" topLeftCell="C6" activePane="bottomRight" state="frozen"/>
      <selection activeCell="B52" sqref="B52"/>
      <selection pane="topRight" activeCell="B52" sqref="B52"/>
      <selection pane="bottomLeft" activeCell="B52" sqref="B52"/>
      <selection pane="bottomRight" activeCell="B52" sqref="B52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21" style="1" customWidth="1"/>
    <col min="5" max="5" width="12.28515625" style="1" customWidth="1"/>
    <col min="6" max="6" width="10.140625" style="1" customWidth="1"/>
    <col min="7" max="7" width="14.5703125" style="1" customWidth="1"/>
    <col min="8" max="8" width="22.85546875" style="1" customWidth="1"/>
    <col min="9" max="9" width="10.140625" style="1" customWidth="1"/>
    <col min="10" max="10" width="9.28515625" style="1" customWidth="1"/>
    <col min="11" max="12" width="8" style="1"/>
    <col min="13" max="13" width="12.5703125" style="1" customWidth="1"/>
    <col min="14" max="14" width="10" style="1" bestFit="1" customWidth="1"/>
    <col min="15" max="16384" width="8" style="1"/>
  </cols>
  <sheetData>
    <row r="1" spans="1:14" ht="66" customHeight="1" x14ac:dyDescent="0.2">
      <c r="A1" s="68" t="s">
        <v>119</v>
      </c>
      <c r="B1" s="68"/>
      <c r="C1" s="68"/>
      <c r="D1" s="68"/>
      <c r="E1" s="68"/>
      <c r="F1" s="68"/>
      <c r="G1" s="68"/>
      <c r="H1" s="68"/>
    </row>
    <row r="2" spans="1:14" ht="12.75" customHeight="1" x14ac:dyDescent="0.2">
      <c r="H2" s="36" t="s">
        <v>0</v>
      </c>
    </row>
    <row r="3" spans="1:14" ht="24" customHeight="1" x14ac:dyDescent="0.2">
      <c r="A3" s="69" t="s">
        <v>1</v>
      </c>
      <c r="B3" s="69" t="s">
        <v>2</v>
      </c>
      <c r="C3" s="69" t="s">
        <v>118</v>
      </c>
      <c r="D3" s="69" t="s">
        <v>93</v>
      </c>
      <c r="E3" s="69" t="s">
        <v>3</v>
      </c>
      <c r="F3" s="69" t="s">
        <v>4</v>
      </c>
      <c r="G3" s="69" t="s">
        <v>5</v>
      </c>
      <c r="H3" s="71" t="s">
        <v>6</v>
      </c>
    </row>
    <row r="4" spans="1:14" ht="63.75" customHeight="1" x14ac:dyDescent="0.2">
      <c r="A4" s="70"/>
      <c r="B4" s="70"/>
      <c r="C4" s="70"/>
      <c r="D4" s="70"/>
      <c r="E4" s="70"/>
      <c r="F4" s="70"/>
      <c r="G4" s="70"/>
      <c r="H4" s="71"/>
    </row>
    <row r="5" spans="1:14" ht="24.75" customHeight="1" x14ac:dyDescent="0.2">
      <c r="A5" s="2">
        <v>1</v>
      </c>
      <c r="B5" s="2">
        <v>2</v>
      </c>
      <c r="C5" s="2">
        <v>3</v>
      </c>
      <c r="D5" s="37" t="s">
        <v>7</v>
      </c>
      <c r="E5" s="2">
        <v>5</v>
      </c>
      <c r="F5" s="2">
        <v>6</v>
      </c>
      <c r="G5" s="2" t="s">
        <v>8</v>
      </c>
      <c r="H5" s="3" t="s">
        <v>109</v>
      </c>
    </row>
    <row r="6" spans="1:14" s="9" customFormat="1" ht="11.25" customHeight="1" x14ac:dyDescent="0.2">
      <c r="A6" s="11">
        <v>1</v>
      </c>
      <c r="B6" s="11" t="s">
        <v>9</v>
      </c>
      <c r="C6" s="38">
        <v>14280</v>
      </c>
      <c r="D6" s="5">
        <v>1031</v>
      </c>
      <c r="E6" s="6">
        <v>0.61647469612801653</v>
      </c>
      <c r="F6" s="7">
        <v>1.1545842354022846</v>
      </c>
      <c r="G6" s="7">
        <v>0.53393652643561518</v>
      </c>
      <c r="H6" s="5">
        <v>83222</v>
      </c>
      <c r="I6" s="8"/>
      <c r="J6" s="8"/>
      <c r="M6" s="8"/>
      <c r="N6" s="8"/>
    </row>
    <row r="7" spans="1:14" s="9" customFormat="1" ht="11.25" customHeight="1" x14ac:dyDescent="0.2">
      <c r="A7" s="11">
        <v>2</v>
      </c>
      <c r="B7" s="11" t="s">
        <v>10</v>
      </c>
      <c r="C7" s="38">
        <v>19018</v>
      </c>
      <c r="D7" s="5">
        <v>1373.1</v>
      </c>
      <c r="E7" s="6">
        <v>0.85468544346267872</v>
      </c>
      <c r="F7" s="7">
        <v>1.1462756654721449</v>
      </c>
      <c r="G7" s="7">
        <v>0.74561946066493379</v>
      </c>
      <c r="H7" s="5">
        <v>42728.6</v>
      </c>
      <c r="I7" s="8"/>
      <c r="J7" s="8"/>
      <c r="M7" s="8"/>
      <c r="N7" s="8"/>
    </row>
    <row r="8" spans="1:14" s="9" customFormat="1" ht="11.25" customHeight="1" x14ac:dyDescent="0.2">
      <c r="A8" s="11">
        <v>3</v>
      </c>
      <c r="B8" s="11" t="s">
        <v>11</v>
      </c>
      <c r="C8" s="38">
        <v>33425</v>
      </c>
      <c r="D8" s="5">
        <v>2413.3000000000002</v>
      </c>
      <c r="E8" s="6">
        <v>0.71909080993279195</v>
      </c>
      <c r="F8" s="7">
        <v>1.0722094118194889</v>
      </c>
      <c r="G8" s="7">
        <v>0.67066265414750337</v>
      </c>
      <c r="H8" s="5">
        <v>109427.5</v>
      </c>
      <c r="I8" s="8"/>
      <c r="J8" s="8"/>
      <c r="M8" s="8"/>
      <c r="N8" s="8"/>
    </row>
    <row r="9" spans="1:14" s="9" customFormat="1" ht="11.25" customHeight="1" x14ac:dyDescent="0.2">
      <c r="A9" s="11">
        <v>4</v>
      </c>
      <c r="B9" s="11" t="s">
        <v>12</v>
      </c>
      <c r="C9" s="38">
        <v>24991</v>
      </c>
      <c r="D9" s="5">
        <v>1804.4</v>
      </c>
      <c r="E9" s="6">
        <v>0.61140976255714208</v>
      </c>
      <c r="F9" s="7">
        <v>1.0907582518942032</v>
      </c>
      <c r="G9" s="7">
        <v>0.56053645388001616</v>
      </c>
      <c r="H9" s="5">
        <v>127017.1</v>
      </c>
      <c r="I9" s="8"/>
      <c r="J9" s="8"/>
      <c r="M9" s="8"/>
      <c r="N9" s="8"/>
    </row>
    <row r="10" spans="1:14" s="9" customFormat="1" ht="11.25" customHeight="1" x14ac:dyDescent="0.2">
      <c r="A10" s="11">
        <v>5</v>
      </c>
      <c r="B10" s="11" t="s">
        <v>13</v>
      </c>
      <c r="C10" s="38">
        <v>200241</v>
      </c>
      <c r="D10" s="5">
        <v>14457.4</v>
      </c>
      <c r="E10" s="6">
        <v>1.1949977214654295</v>
      </c>
      <c r="F10" s="7">
        <v>0.90140030908697288</v>
      </c>
      <c r="G10" s="7">
        <v>1.3257125712280273</v>
      </c>
      <c r="H10" s="5">
        <v>0</v>
      </c>
      <c r="I10" s="8"/>
      <c r="J10" s="8"/>
      <c r="M10" s="8"/>
      <c r="N10" s="8"/>
    </row>
    <row r="11" spans="1:14" s="9" customFormat="1" ht="11.25" customHeight="1" x14ac:dyDescent="0.2">
      <c r="A11" s="11">
        <v>6</v>
      </c>
      <c r="B11" s="11" t="s">
        <v>14</v>
      </c>
      <c r="C11" s="38">
        <v>99921</v>
      </c>
      <c r="D11" s="5">
        <v>7214.3</v>
      </c>
      <c r="E11" s="6">
        <v>0.64356939869926033</v>
      </c>
      <c r="F11" s="7">
        <v>0.90399164881801575</v>
      </c>
      <c r="G11" s="7">
        <v>0.71191962839561418</v>
      </c>
      <c r="H11" s="5">
        <v>221445.6</v>
      </c>
      <c r="I11" s="8"/>
      <c r="J11" s="8"/>
      <c r="M11" s="8"/>
      <c r="N11" s="8"/>
    </row>
    <row r="12" spans="1:14" s="9" customFormat="1" ht="11.25" customHeight="1" x14ac:dyDescent="0.2">
      <c r="A12" s="11">
        <v>7</v>
      </c>
      <c r="B12" s="11" t="s">
        <v>15</v>
      </c>
      <c r="C12" s="38">
        <v>9850</v>
      </c>
      <c r="D12" s="5">
        <v>711.2</v>
      </c>
      <c r="E12" s="6">
        <v>0.63748972740224774</v>
      </c>
      <c r="F12" s="7">
        <v>1.2362626652089748</v>
      </c>
      <c r="G12" s="7">
        <v>0.51565880402486153</v>
      </c>
      <c r="H12" s="5">
        <v>64711.9</v>
      </c>
      <c r="I12" s="8"/>
      <c r="J12" s="8"/>
      <c r="M12" s="8"/>
      <c r="N12" s="8"/>
    </row>
    <row r="13" spans="1:14" s="9" customFormat="1" ht="11.25" customHeight="1" x14ac:dyDescent="0.2">
      <c r="A13" s="11">
        <v>8</v>
      </c>
      <c r="B13" s="11" t="s">
        <v>16</v>
      </c>
      <c r="C13" s="38">
        <v>80407</v>
      </c>
      <c r="D13" s="5">
        <v>5805.4</v>
      </c>
      <c r="E13" s="6">
        <v>0.93932804269142023</v>
      </c>
      <c r="F13" s="7">
        <v>0.91946626099002127</v>
      </c>
      <c r="G13" s="7">
        <v>1.021601425244264</v>
      </c>
      <c r="H13" s="5">
        <v>0</v>
      </c>
      <c r="I13" s="8"/>
      <c r="J13" s="8"/>
      <c r="M13" s="8"/>
      <c r="N13" s="8"/>
    </row>
    <row r="14" spans="1:14" s="9" customFormat="1" ht="11.25" customHeight="1" x14ac:dyDescent="0.2">
      <c r="A14" s="11">
        <v>9</v>
      </c>
      <c r="B14" s="11" t="s">
        <v>17</v>
      </c>
      <c r="C14" s="38">
        <v>10854</v>
      </c>
      <c r="D14" s="5">
        <v>783.7</v>
      </c>
      <c r="E14" s="6">
        <v>0.65378804004420366</v>
      </c>
      <c r="F14" s="7">
        <v>1.1723123483622373</v>
      </c>
      <c r="G14" s="7">
        <v>0.55769099503009512</v>
      </c>
      <c r="H14" s="5">
        <v>59818.3</v>
      </c>
      <c r="I14" s="8"/>
      <c r="J14" s="8"/>
      <c r="M14" s="8"/>
      <c r="N14" s="8"/>
    </row>
    <row r="15" spans="1:14" s="9" customFormat="1" ht="11.25" customHeight="1" x14ac:dyDescent="0.2">
      <c r="A15" s="11">
        <v>10</v>
      </c>
      <c r="B15" s="11" t="s">
        <v>18</v>
      </c>
      <c r="C15" s="38">
        <v>15660</v>
      </c>
      <c r="D15" s="5">
        <v>1130.7</v>
      </c>
      <c r="E15" s="6">
        <v>0.55657426591947123</v>
      </c>
      <c r="F15" s="7">
        <v>1.3341051598928626</v>
      </c>
      <c r="G15" s="7">
        <v>0.41718920116025021</v>
      </c>
      <c r="H15" s="5">
        <v>141030.79999999999</v>
      </c>
      <c r="I15" s="8"/>
      <c r="J15" s="8"/>
      <c r="M15" s="8"/>
      <c r="N15" s="8"/>
    </row>
    <row r="16" spans="1:14" s="9" customFormat="1" ht="11.25" customHeight="1" x14ac:dyDescent="0.2">
      <c r="A16" s="11">
        <v>11</v>
      </c>
      <c r="B16" s="11" t="s">
        <v>19</v>
      </c>
      <c r="C16" s="38">
        <v>9856</v>
      </c>
      <c r="D16" s="5">
        <v>711.6</v>
      </c>
      <c r="E16" s="6">
        <v>1.2607381570901033</v>
      </c>
      <c r="F16" s="7">
        <v>1.4750628204869021</v>
      </c>
      <c r="G16" s="7">
        <v>0.85470133175341467</v>
      </c>
      <c r="H16" s="5">
        <v>5364.6</v>
      </c>
      <c r="I16" s="8"/>
      <c r="J16" s="8"/>
      <c r="M16" s="8"/>
      <c r="N16" s="8"/>
    </row>
    <row r="17" spans="1:14" s="9" customFormat="1" ht="11.25" customHeight="1" x14ac:dyDescent="0.2">
      <c r="A17" s="11">
        <v>12</v>
      </c>
      <c r="B17" s="11" t="s">
        <v>20</v>
      </c>
      <c r="C17" s="38">
        <v>16296</v>
      </c>
      <c r="D17" s="5">
        <v>1176.5999999999999</v>
      </c>
      <c r="E17" s="6">
        <v>1.1226256233389065</v>
      </c>
      <c r="F17" s="7">
        <v>1.2400153631109814</v>
      </c>
      <c r="G17" s="7">
        <v>0.90533202792136014</v>
      </c>
      <c r="H17" s="5">
        <v>0</v>
      </c>
      <c r="I17" s="8"/>
      <c r="J17" s="8"/>
      <c r="M17" s="8"/>
      <c r="N17" s="8"/>
    </row>
    <row r="18" spans="1:14" s="9" customFormat="1" ht="11.25" customHeight="1" x14ac:dyDescent="0.2">
      <c r="A18" s="11">
        <v>13</v>
      </c>
      <c r="B18" s="11" t="s">
        <v>21</v>
      </c>
      <c r="C18" s="38">
        <v>30920</v>
      </c>
      <c r="D18" s="5">
        <v>2232.4</v>
      </c>
      <c r="E18" s="6">
        <v>1.0097233917162614</v>
      </c>
      <c r="F18" s="7">
        <v>1.0782521794916016</v>
      </c>
      <c r="G18" s="7">
        <v>0.93644456363848794</v>
      </c>
      <c r="H18" s="5">
        <v>0</v>
      </c>
      <c r="I18" s="8"/>
      <c r="J18" s="8"/>
      <c r="M18" s="8"/>
      <c r="N18" s="8"/>
    </row>
    <row r="19" spans="1:14" s="9" customFormat="1" ht="11.25" customHeight="1" x14ac:dyDescent="0.2">
      <c r="A19" s="11">
        <v>14</v>
      </c>
      <c r="B19" s="11" t="s">
        <v>22</v>
      </c>
      <c r="C19" s="38">
        <v>12313</v>
      </c>
      <c r="D19" s="5">
        <v>889</v>
      </c>
      <c r="E19" s="6">
        <v>1.0807828158732642</v>
      </c>
      <c r="F19" s="7">
        <v>1.2562006451186423</v>
      </c>
      <c r="G19" s="7">
        <v>0.86035843085496055</v>
      </c>
      <c r="H19" s="5">
        <v>4431.3</v>
      </c>
      <c r="I19" s="8"/>
      <c r="J19" s="8"/>
      <c r="M19" s="8"/>
      <c r="N19" s="8"/>
    </row>
    <row r="20" spans="1:14" s="9" customFormat="1" ht="11.25" customHeight="1" x14ac:dyDescent="0.2">
      <c r="A20" s="11">
        <v>15</v>
      </c>
      <c r="B20" s="11" t="s">
        <v>23</v>
      </c>
      <c r="C20" s="38">
        <v>26679</v>
      </c>
      <c r="D20" s="5">
        <v>1926.2</v>
      </c>
      <c r="E20" s="6">
        <v>0.97016208617636579</v>
      </c>
      <c r="F20" s="7">
        <v>1.1051528017281862</v>
      </c>
      <c r="G20" s="7">
        <v>0.87785334721069497</v>
      </c>
      <c r="H20" s="5">
        <v>923.2</v>
      </c>
      <c r="I20" s="8"/>
      <c r="J20" s="8"/>
      <c r="M20" s="8"/>
      <c r="N20" s="8"/>
    </row>
    <row r="21" spans="1:14" s="9" customFormat="1" ht="11.25" customHeight="1" x14ac:dyDescent="0.2">
      <c r="A21" s="11">
        <v>16</v>
      </c>
      <c r="B21" s="11" t="s">
        <v>24</v>
      </c>
      <c r="C21" s="38">
        <v>40536</v>
      </c>
      <c r="D21" s="5">
        <v>2926.7</v>
      </c>
      <c r="E21" s="6">
        <v>0.54523940213258348</v>
      </c>
      <c r="F21" s="7">
        <v>0.95976131440828782</v>
      </c>
      <c r="G21" s="7">
        <v>0.56809895746708083</v>
      </c>
      <c r="H21" s="5">
        <v>176990.4</v>
      </c>
      <c r="I21" s="8"/>
      <c r="J21" s="8"/>
      <c r="M21" s="8"/>
      <c r="N21" s="8"/>
    </row>
    <row r="22" spans="1:14" s="9" customFormat="1" ht="11.25" customHeight="1" x14ac:dyDescent="0.2">
      <c r="A22" s="11">
        <v>17</v>
      </c>
      <c r="B22" s="11" t="s">
        <v>25</v>
      </c>
      <c r="C22" s="38">
        <v>30318</v>
      </c>
      <c r="D22" s="5">
        <v>2189</v>
      </c>
      <c r="E22" s="6">
        <v>0.63481331872389246</v>
      </c>
      <c r="F22" s="7">
        <v>1.0581643809127759</v>
      </c>
      <c r="G22" s="7">
        <v>0.59991937942222218</v>
      </c>
      <c r="H22" s="5">
        <v>131058.6</v>
      </c>
      <c r="I22" s="8"/>
      <c r="J22" s="8"/>
      <c r="M22" s="8"/>
      <c r="N22" s="8"/>
    </row>
    <row r="23" spans="1:14" s="9" customFormat="1" ht="11.25" customHeight="1" x14ac:dyDescent="0.2">
      <c r="A23" s="11">
        <v>18</v>
      </c>
      <c r="B23" s="11" t="s">
        <v>26</v>
      </c>
      <c r="C23" s="38">
        <v>8776</v>
      </c>
      <c r="D23" s="5">
        <v>633.6</v>
      </c>
      <c r="E23" s="6">
        <v>0.80550023684707239</v>
      </c>
      <c r="F23" s="7">
        <v>1.5330902315807113</v>
      </c>
      <c r="G23" s="7">
        <v>0.52540954227889869</v>
      </c>
      <c r="H23" s="5">
        <v>69585.7</v>
      </c>
      <c r="I23" s="8"/>
      <c r="J23" s="8"/>
      <c r="M23" s="8"/>
      <c r="N23" s="8"/>
    </row>
    <row r="24" spans="1:14" s="9" customFormat="1" ht="11.25" customHeight="1" x14ac:dyDescent="0.2">
      <c r="A24" s="11">
        <v>19</v>
      </c>
      <c r="B24" s="11" t="s">
        <v>27</v>
      </c>
      <c r="C24" s="38">
        <v>17228</v>
      </c>
      <c r="D24" s="5">
        <v>1243.9000000000001</v>
      </c>
      <c r="E24" s="6">
        <v>0.69878363553473677</v>
      </c>
      <c r="F24" s="7">
        <v>1.1835094329424509</v>
      </c>
      <c r="G24" s="7">
        <v>0.59043351585074832</v>
      </c>
      <c r="H24" s="5">
        <v>86116</v>
      </c>
      <c r="I24" s="8"/>
      <c r="J24" s="8"/>
      <c r="M24" s="8"/>
      <c r="N24" s="8"/>
    </row>
    <row r="25" spans="1:14" s="9" customFormat="1" ht="11.25" customHeight="1" x14ac:dyDescent="0.2">
      <c r="A25" s="11">
        <v>20</v>
      </c>
      <c r="B25" s="11" t="s">
        <v>28</v>
      </c>
      <c r="C25" s="38">
        <v>57354</v>
      </c>
      <c r="D25" s="5">
        <v>4141</v>
      </c>
      <c r="E25" s="6">
        <v>0.66747863572791954</v>
      </c>
      <c r="F25" s="7">
        <v>0.97249587401857385</v>
      </c>
      <c r="G25" s="7">
        <v>0.6863562649060363</v>
      </c>
      <c r="H25" s="5">
        <v>157537.4</v>
      </c>
      <c r="I25" s="8"/>
      <c r="J25" s="8"/>
      <c r="M25" s="8"/>
      <c r="N25" s="8"/>
    </row>
    <row r="26" spans="1:14" s="9" customFormat="1" ht="11.25" customHeight="1" x14ac:dyDescent="0.2">
      <c r="A26" s="11">
        <v>21</v>
      </c>
      <c r="B26" s="11" t="s">
        <v>29</v>
      </c>
      <c r="C26" s="38">
        <v>14824</v>
      </c>
      <c r="D26" s="5">
        <v>1070.3</v>
      </c>
      <c r="E26" s="6">
        <v>0.63713404163982834</v>
      </c>
      <c r="F26" s="7">
        <v>1.3115582155343017</v>
      </c>
      <c r="G26" s="7">
        <v>0.48578403466465503</v>
      </c>
      <c r="H26" s="5">
        <v>111793.4</v>
      </c>
      <c r="I26" s="8"/>
      <c r="J26" s="8"/>
      <c r="M26" s="8"/>
      <c r="N26" s="8"/>
    </row>
    <row r="27" spans="1:14" s="9" customFormat="1" ht="11.25" customHeight="1" x14ac:dyDescent="0.2">
      <c r="A27" s="11">
        <v>22</v>
      </c>
      <c r="B27" s="11" t="s">
        <v>30</v>
      </c>
      <c r="C27" s="38">
        <v>26367</v>
      </c>
      <c r="D27" s="5">
        <v>1903.7</v>
      </c>
      <c r="E27" s="6">
        <v>0.44090924660209285</v>
      </c>
      <c r="F27" s="7">
        <v>1.1917645442957074</v>
      </c>
      <c r="G27" s="7">
        <v>0.36996338640251736</v>
      </c>
      <c r="H27" s="5">
        <v>233766</v>
      </c>
      <c r="I27" s="8"/>
      <c r="J27" s="8"/>
      <c r="M27" s="8"/>
      <c r="N27" s="8"/>
    </row>
    <row r="28" spans="1:14" s="9" customFormat="1" ht="11.25" customHeight="1" x14ac:dyDescent="0.2">
      <c r="A28" s="11">
        <v>23</v>
      </c>
      <c r="B28" s="11" t="s">
        <v>31</v>
      </c>
      <c r="C28" s="38">
        <v>14262</v>
      </c>
      <c r="D28" s="5">
        <v>1029.7</v>
      </c>
      <c r="E28" s="6">
        <v>0.62338913469347212</v>
      </c>
      <c r="F28" s="7">
        <v>1.4510872633914735</v>
      </c>
      <c r="G28" s="7">
        <v>0.42960141021187814</v>
      </c>
      <c r="H28" s="5">
        <v>135956.4</v>
      </c>
      <c r="I28" s="8"/>
      <c r="J28" s="8"/>
      <c r="M28" s="8"/>
      <c r="N28" s="8"/>
    </row>
    <row r="29" spans="1:14" s="9" customFormat="1" ht="11.25" customHeight="1" x14ac:dyDescent="0.2">
      <c r="A29" s="11">
        <v>24</v>
      </c>
      <c r="B29" s="11" t="s">
        <v>32</v>
      </c>
      <c r="C29" s="38">
        <v>10960</v>
      </c>
      <c r="D29" s="5">
        <v>791.3</v>
      </c>
      <c r="E29" s="6">
        <v>1.3006078716579321</v>
      </c>
      <c r="F29" s="7">
        <v>1.4891585031063794</v>
      </c>
      <c r="G29" s="7">
        <v>0.87338444426491113</v>
      </c>
      <c r="H29" s="5">
        <v>1574.9</v>
      </c>
      <c r="I29" s="8"/>
      <c r="J29" s="8"/>
      <c r="M29" s="8"/>
      <c r="N29" s="8"/>
    </row>
    <row r="30" spans="1:14" s="9" customFormat="1" ht="11.25" customHeight="1" x14ac:dyDescent="0.2">
      <c r="A30" s="11">
        <v>25</v>
      </c>
      <c r="B30" s="11" t="s">
        <v>33</v>
      </c>
      <c r="C30" s="38">
        <v>36094</v>
      </c>
      <c r="D30" s="5">
        <v>2606</v>
      </c>
      <c r="E30" s="6">
        <v>0.69060164400431923</v>
      </c>
      <c r="F30" s="7">
        <v>1.0466453804656859</v>
      </c>
      <c r="G30" s="7">
        <v>0.65982390682988401</v>
      </c>
      <c r="H30" s="5">
        <v>121320.3</v>
      </c>
      <c r="I30" s="8"/>
      <c r="J30" s="8"/>
      <c r="M30" s="8"/>
      <c r="N30" s="8"/>
    </row>
    <row r="31" spans="1:14" s="9" customFormat="1" ht="11.25" customHeight="1" x14ac:dyDescent="0.2">
      <c r="A31" s="11">
        <v>26</v>
      </c>
      <c r="B31" s="11" t="s">
        <v>34</v>
      </c>
      <c r="C31" s="38">
        <v>14503</v>
      </c>
      <c r="D31" s="5">
        <v>1047.0999999999999</v>
      </c>
      <c r="E31" s="6">
        <v>0.40952496209190548</v>
      </c>
      <c r="F31" s="7">
        <v>1.0338113658519108</v>
      </c>
      <c r="G31" s="7">
        <v>0.39613122434036796</v>
      </c>
      <c r="H31" s="5">
        <v>105817</v>
      </c>
      <c r="I31" s="8"/>
      <c r="J31" s="8"/>
      <c r="M31" s="8"/>
      <c r="N31" s="8"/>
    </row>
    <row r="32" spans="1:14" s="9" customFormat="1" ht="11.25" customHeight="1" x14ac:dyDescent="0.2">
      <c r="A32" s="11">
        <v>27</v>
      </c>
      <c r="B32" s="11" t="s">
        <v>35</v>
      </c>
      <c r="C32" s="38">
        <v>54377</v>
      </c>
      <c r="D32" s="5">
        <v>3926</v>
      </c>
      <c r="E32" s="6">
        <v>0.7910199495592225</v>
      </c>
      <c r="F32" s="7">
        <v>1.0616215282051402</v>
      </c>
      <c r="G32" s="7">
        <v>0.74510541520063389</v>
      </c>
      <c r="H32" s="5">
        <v>113581.7</v>
      </c>
      <c r="I32" s="8"/>
      <c r="J32" s="8"/>
      <c r="M32" s="8"/>
      <c r="N32" s="8"/>
    </row>
    <row r="33" spans="1:14" s="9" customFormat="1" ht="11.25" customHeight="1" x14ac:dyDescent="0.2">
      <c r="A33" s="11">
        <v>28</v>
      </c>
      <c r="B33" s="11" t="s">
        <v>36</v>
      </c>
      <c r="C33" s="38">
        <v>16346</v>
      </c>
      <c r="D33" s="5">
        <v>1180.2</v>
      </c>
      <c r="E33" s="6">
        <v>0.41706211588289471</v>
      </c>
      <c r="F33" s="7">
        <v>1.2989113180243403</v>
      </c>
      <c r="G33" s="7">
        <v>0.32108590486165844</v>
      </c>
      <c r="H33" s="5">
        <v>173087.2</v>
      </c>
      <c r="I33" s="8"/>
      <c r="J33" s="8"/>
      <c r="M33" s="8"/>
      <c r="N33" s="8"/>
    </row>
    <row r="34" spans="1:14" s="9" customFormat="1" ht="11.25" customHeight="1" x14ac:dyDescent="0.2">
      <c r="A34" s="11">
        <v>29</v>
      </c>
      <c r="B34" s="11" t="s">
        <v>37</v>
      </c>
      <c r="C34" s="38">
        <v>12117</v>
      </c>
      <c r="D34" s="5">
        <v>874.8</v>
      </c>
      <c r="E34" s="6">
        <v>0.62087310580978483</v>
      </c>
      <c r="F34" s="7">
        <v>1.2063921142306009</v>
      </c>
      <c r="G34" s="7">
        <v>0.51465282181967698</v>
      </c>
      <c r="H34" s="5">
        <v>77896.5</v>
      </c>
      <c r="I34" s="8"/>
      <c r="J34" s="8"/>
      <c r="M34" s="8"/>
      <c r="N34" s="8"/>
    </row>
    <row r="35" spans="1:14" s="9" customFormat="1" ht="11.25" customHeight="1" x14ac:dyDescent="0.2">
      <c r="A35" s="11">
        <v>30</v>
      </c>
      <c r="B35" s="11" t="s">
        <v>38</v>
      </c>
      <c r="C35" s="38">
        <v>50179</v>
      </c>
      <c r="D35" s="5">
        <v>3622.9</v>
      </c>
      <c r="E35" s="6">
        <v>0.72271714860698588</v>
      </c>
      <c r="F35" s="7">
        <v>1.0320385029890287</v>
      </c>
      <c r="G35" s="7">
        <v>0.70028118768226699</v>
      </c>
      <c r="H35" s="5">
        <v>135750.1</v>
      </c>
      <c r="I35" s="8"/>
      <c r="J35" s="8"/>
      <c r="M35" s="8"/>
      <c r="N35" s="8"/>
    </row>
    <row r="36" spans="1:14" s="9" customFormat="1" ht="11.25" customHeight="1" x14ac:dyDescent="0.2">
      <c r="A36" s="11">
        <v>31</v>
      </c>
      <c r="B36" s="11" t="s">
        <v>39</v>
      </c>
      <c r="C36" s="38">
        <v>15904</v>
      </c>
      <c r="D36" s="5">
        <v>1148.3</v>
      </c>
      <c r="E36" s="6">
        <v>0.91033609863656595</v>
      </c>
      <c r="F36" s="7">
        <v>1.2685742887323146</v>
      </c>
      <c r="G36" s="7">
        <v>0.71760566702503814</v>
      </c>
      <c r="H36" s="5">
        <v>47788.3</v>
      </c>
      <c r="I36" s="8"/>
      <c r="J36" s="8"/>
      <c r="M36" s="8"/>
      <c r="N36" s="8"/>
    </row>
    <row r="37" spans="1:14" s="9" customFormat="1" ht="11.25" customHeight="1" x14ac:dyDescent="0.2">
      <c r="A37" s="11">
        <v>32</v>
      </c>
      <c r="B37" s="11" t="s">
        <v>40</v>
      </c>
      <c r="C37" s="38">
        <v>23861</v>
      </c>
      <c r="D37" s="5">
        <v>1722.8</v>
      </c>
      <c r="E37" s="6">
        <v>0.82346208800608589</v>
      </c>
      <c r="F37" s="7">
        <v>1.065605867290754</v>
      </c>
      <c r="G37" s="7">
        <v>0.77276422107143072</v>
      </c>
      <c r="H37" s="5">
        <v>39769.800000000003</v>
      </c>
      <c r="I37" s="8"/>
      <c r="J37" s="8"/>
      <c r="M37" s="8"/>
      <c r="N37" s="8"/>
    </row>
    <row r="38" spans="1:14" s="9" customFormat="1" ht="11.25" customHeight="1" x14ac:dyDescent="0.2">
      <c r="A38" s="11">
        <v>33</v>
      </c>
      <c r="B38" s="11" t="s">
        <v>41</v>
      </c>
      <c r="C38" s="38">
        <v>22434</v>
      </c>
      <c r="D38" s="5">
        <v>1619.7</v>
      </c>
      <c r="E38" s="6">
        <v>0.82905156163508531</v>
      </c>
      <c r="F38" s="7">
        <v>1.0692251854683101</v>
      </c>
      <c r="G38" s="7">
        <v>0.77537601330627925</v>
      </c>
      <c r="H38" s="5">
        <v>36604.6</v>
      </c>
      <c r="I38" s="8"/>
      <c r="J38" s="8"/>
      <c r="M38" s="8"/>
      <c r="N38" s="8"/>
    </row>
    <row r="39" spans="1:14" s="9" customFormat="1" ht="11.25" customHeight="1" x14ac:dyDescent="0.2">
      <c r="A39" s="11">
        <v>34</v>
      </c>
      <c r="B39" s="11" t="s">
        <v>42</v>
      </c>
      <c r="C39" s="38">
        <v>9477</v>
      </c>
      <c r="D39" s="5">
        <v>684.2</v>
      </c>
      <c r="E39" s="6">
        <v>0.95379863091199446</v>
      </c>
      <c r="F39" s="7">
        <v>1.4442591048228821</v>
      </c>
      <c r="G39" s="7">
        <v>0.66040686724904829</v>
      </c>
      <c r="H39" s="5">
        <v>43839.3</v>
      </c>
      <c r="I39" s="8"/>
      <c r="J39" s="8"/>
      <c r="M39" s="8"/>
      <c r="N39" s="8"/>
    </row>
    <row r="40" spans="1:14" s="9" customFormat="1" ht="11.25" customHeight="1" x14ac:dyDescent="0.2">
      <c r="A40" s="11">
        <v>35</v>
      </c>
      <c r="B40" s="11" t="s">
        <v>43</v>
      </c>
      <c r="C40" s="38">
        <v>16427</v>
      </c>
      <c r="D40" s="5">
        <v>1186</v>
      </c>
      <c r="E40" s="6">
        <v>0.67313498275974215</v>
      </c>
      <c r="F40" s="7">
        <v>1.1304352992987092</v>
      </c>
      <c r="G40" s="7">
        <v>0.59546528950160749</v>
      </c>
      <c r="H40" s="5">
        <v>77066.899999999994</v>
      </c>
      <c r="I40" s="8"/>
      <c r="J40" s="8"/>
      <c r="M40" s="8"/>
      <c r="N40" s="8"/>
    </row>
    <row r="41" spans="1:14" s="9" customFormat="1" ht="11.25" customHeight="1" x14ac:dyDescent="0.2">
      <c r="A41" s="11">
        <v>36</v>
      </c>
      <c r="B41" s="11" t="s">
        <v>44</v>
      </c>
      <c r="C41" s="38">
        <v>20628</v>
      </c>
      <c r="D41" s="5">
        <v>1489.3</v>
      </c>
      <c r="E41" s="6">
        <v>0.66554845120215855</v>
      </c>
      <c r="F41" s="7">
        <v>1.0918156200317026</v>
      </c>
      <c r="G41" s="7">
        <v>0.60957952880618549</v>
      </c>
      <c r="H41" s="5">
        <v>88833.1</v>
      </c>
      <c r="I41" s="8"/>
      <c r="J41" s="8"/>
      <c r="M41" s="8"/>
      <c r="N41" s="8"/>
    </row>
    <row r="42" spans="1:14" s="9" customFormat="1" ht="11.25" customHeight="1" x14ac:dyDescent="0.2">
      <c r="A42" s="11">
        <v>37</v>
      </c>
      <c r="B42" s="11" t="s">
        <v>45</v>
      </c>
      <c r="C42" s="38">
        <v>304713</v>
      </c>
      <c r="D42" s="5">
        <v>22000.3</v>
      </c>
      <c r="E42" s="6">
        <v>0.86654140293140602</v>
      </c>
      <c r="F42" s="7">
        <v>0.96353421825820862</v>
      </c>
      <c r="G42" s="7">
        <v>0.8993364081016888</v>
      </c>
      <c r="H42" s="5">
        <v>0</v>
      </c>
      <c r="I42" s="8"/>
      <c r="J42" s="8"/>
      <c r="M42" s="8"/>
      <c r="N42" s="8"/>
    </row>
    <row r="43" spans="1:14" s="9" customFormat="1" ht="11.25" customHeight="1" x14ac:dyDescent="0.2">
      <c r="A43" s="11">
        <v>38</v>
      </c>
      <c r="B43" s="11" t="s">
        <v>46</v>
      </c>
      <c r="C43" s="38">
        <v>942539</v>
      </c>
      <c r="D43" s="10"/>
      <c r="E43" s="6">
        <v>1.2647069965125202</v>
      </c>
      <c r="F43" s="7">
        <v>0.93443977865514061</v>
      </c>
      <c r="G43" s="7">
        <v>1.353438739875463</v>
      </c>
      <c r="H43" s="5">
        <v>0</v>
      </c>
      <c r="I43" s="8"/>
      <c r="J43" s="8"/>
      <c r="M43" s="8"/>
      <c r="N43" s="8"/>
    </row>
    <row r="44" spans="1:14" s="9" customFormat="1" ht="11.25" customHeight="1" x14ac:dyDescent="0.2">
      <c r="A44" s="11">
        <v>39</v>
      </c>
      <c r="B44" s="12" t="s">
        <v>105</v>
      </c>
      <c r="C44" s="38">
        <v>2321</v>
      </c>
      <c r="D44" s="10"/>
      <c r="E44" s="6">
        <v>0.846501424245793</v>
      </c>
      <c r="F44" s="7">
        <v>2.6123730749286125</v>
      </c>
      <c r="G44" s="7">
        <v>0.32403542678104086</v>
      </c>
      <c r="H44" s="5">
        <v>49168.4</v>
      </c>
      <c r="I44" s="8"/>
      <c r="J44" s="8"/>
      <c r="M44" s="8"/>
      <c r="N44" s="8"/>
    </row>
    <row r="45" spans="1:14" s="9" customFormat="1" ht="11.25" customHeight="1" x14ac:dyDescent="0.2">
      <c r="A45" s="11">
        <v>40</v>
      </c>
      <c r="B45" s="12" t="s">
        <v>47</v>
      </c>
      <c r="C45" s="38">
        <v>13035</v>
      </c>
      <c r="D45" s="10"/>
      <c r="E45" s="6">
        <v>0.28659984319588178</v>
      </c>
      <c r="F45" s="7">
        <v>1.0587655625434778</v>
      </c>
      <c r="G45" s="7">
        <v>0.27069244914557056</v>
      </c>
      <c r="H45" s="5">
        <v>122652.4</v>
      </c>
      <c r="I45" s="8"/>
      <c r="J45" s="8"/>
      <c r="M45" s="8"/>
      <c r="N45" s="8"/>
    </row>
    <row r="46" spans="1:14" s="9" customFormat="1" ht="11.25" customHeight="1" x14ac:dyDescent="0.2">
      <c r="A46" s="11">
        <v>41</v>
      </c>
      <c r="B46" s="12" t="s">
        <v>106</v>
      </c>
      <c r="C46" s="38">
        <v>4872</v>
      </c>
      <c r="D46" s="10"/>
      <c r="E46" s="6">
        <v>0.54845036176944217</v>
      </c>
      <c r="F46" s="7">
        <v>1.7920799220123431</v>
      </c>
      <c r="G46" s="7">
        <v>0.30604124014378903</v>
      </c>
      <c r="H46" s="5">
        <v>73092.7</v>
      </c>
      <c r="I46" s="8"/>
      <c r="J46" s="8"/>
      <c r="M46" s="8"/>
      <c r="N46" s="8"/>
    </row>
    <row r="47" spans="1:14" s="9" customFormat="1" ht="11.25" customHeight="1" x14ac:dyDescent="0.2">
      <c r="A47" s="13"/>
      <c r="B47" s="39" t="s">
        <v>48</v>
      </c>
      <c r="C47" s="14">
        <v>2385163</v>
      </c>
      <c r="D47" s="15">
        <v>102697.09999999998</v>
      </c>
      <c r="E47" s="16">
        <v>1</v>
      </c>
      <c r="F47" s="16">
        <v>1</v>
      </c>
      <c r="G47" s="17">
        <v>1</v>
      </c>
      <c r="H47" s="15">
        <v>3270768</v>
      </c>
      <c r="I47" s="8"/>
      <c r="J47" s="8"/>
      <c r="M47" s="8"/>
      <c r="N47" s="8"/>
    </row>
    <row r="49" spans="2:8" x14ac:dyDescent="0.2">
      <c r="B49" s="1" t="s">
        <v>117</v>
      </c>
      <c r="D49" s="18"/>
      <c r="E49" s="18"/>
      <c r="G49" s="66" t="s">
        <v>116</v>
      </c>
      <c r="H49" s="67"/>
    </row>
    <row r="50" spans="2:8" x14ac:dyDescent="0.2">
      <c r="B50" s="1" t="s">
        <v>115</v>
      </c>
    </row>
    <row r="51" spans="2:8" x14ac:dyDescent="0.2">
      <c r="B51" s="1" t="s">
        <v>114</v>
      </c>
    </row>
    <row r="52" spans="2:8" x14ac:dyDescent="0.2">
      <c r="D52" s="18"/>
      <c r="E52" s="18"/>
    </row>
  </sheetData>
  <mergeCells count="10">
    <mergeCell ref="G49:H49"/>
    <mergeCell ref="A1:H1"/>
    <mergeCell ref="A3:A4"/>
    <mergeCell ref="B3:B4"/>
    <mergeCell ref="C3:C4"/>
    <mergeCell ref="E3:E4"/>
    <mergeCell ref="F3:F4"/>
    <mergeCell ref="G3:G4"/>
    <mergeCell ref="H3:H4"/>
    <mergeCell ref="D3:D4"/>
  </mergeCells>
  <printOptions horizontalCentered="1" verticalCentered="1"/>
  <pageMargins left="0" right="0" top="0" bottom="0" header="0" footer="0"/>
  <pageSetup paperSize="9" scale="82" fitToWidth="0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B52" sqref="B52"/>
      <selection pane="topRight" activeCell="B52" sqref="B52"/>
      <selection pane="bottomLeft" activeCell="B52" sqref="B52"/>
      <selection pane="bottomRight" activeCell="B52" sqref="B52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7109375" style="1" customWidth="1"/>
    <col min="8" max="8" width="18.5703125" style="1" customWidth="1"/>
    <col min="9" max="9" width="16.7109375" style="1" customWidth="1"/>
    <col min="10" max="10" width="18.7109375" style="19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1.425781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40"/>
      <c r="C1" s="40" t="s">
        <v>121</v>
      </c>
      <c r="F1" s="40"/>
      <c r="G1" s="40"/>
      <c r="H1" s="40"/>
      <c r="I1" s="40"/>
      <c r="J1" s="40"/>
      <c r="K1" s="40"/>
      <c r="L1" s="72" t="s">
        <v>98</v>
      </c>
      <c r="M1" s="72"/>
      <c r="N1" s="72"/>
      <c r="O1" s="72"/>
      <c r="P1" s="72"/>
      <c r="Q1" s="72"/>
    </row>
    <row r="2" spans="1:19" ht="18.75" customHeight="1" x14ac:dyDescent="0.2">
      <c r="B2" s="40"/>
      <c r="C2" s="40"/>
      <c r="D2" s="40"/>
      <c r="E2" s="40"/>
      <c r="G2" s="40"/>
      <c r="H2" s="40"/>
      <c r="I2" s="40"/>
      <c r="J2" s="40"/>
      <c r="K2" s="40"/>
      <c r="L2" s="72" t="s">
        <v>120</v>
      </c>
      <c r="M2" s="72"/>
      <c r="N2" s="72"/>
      <c r="O2" s="72"/>
      <c r="P2" s="72"/>
      <c r="Q2" s="72"/>
    </row>
    <row r="3" spans="1:19" x14ac:dyDescent="0.2">
      <c r="K3" s="36" t="s">
        <v>49</v>
      </c>
      <c r="Q3" s="36" t="s">
        <v>49</v>
      </c>
    </row>
    <row r="4" spans="1:19" s="19" customFormat="1" ht="182.25" customHeight="1" x14ac:dyDescent="0.2">
      <c r="A4" s="3" t="s">
        <v>1</v>
      </c>
      <c r="B4" s="3" t="s">
        <v>50</v>
      </c>
      <c r="C4" s="41" t="s">
        <v>97</v>
      </c>
      <c r="D4" s="2" t="s">
        <v>51</v>
      </c>
      <c r="E4" s="2" t="s">
        <v>52</v>
      </c>
      <c r="F4" s="42" t="s">
        <v>53</v>
      </c>
      <c r="G4" s="2" t="s">
        <v>54</v>
      </c>
      <c r="H4" s="2" t="s">
        <v>55</v>
      </c>
      <c r="I4" s="2" t="s">
        <v>110</v>
      </c>
      <c r="J4" s="2" t="s">
        <v>108</v>
      </c>
      <c r="K4" s="2" t="s">
        <v>111</v>
      </c>
      <c r="L4" s="2" t="s">
        <v>56</v>
      </c>
      <c r="M4" s="2" t="s">
        <v>57</v>
      </c>
      <c r="N4" s="2" t="s">
        <v>58</v>
      </c>
      <c r="O4" s="2" t="s">
        <v>59</v>
      </c>
      <c r="P4" s="2" t="s">
        <v>60</v>
      </c>
      <c r="Q4" s="2" t="s">
        <v>61</v>
      </c>
    </row>
    <row r="5" spans="1:19" ht="10.5" customHeight="1" x14ac:dyDescent="0.2">
      <c r="A5" s="2">
        <v>1</v>
      </c>
      <c r="B5" s="2">
        <v>2</v>
      </c>
      <c r="C5" s="41">
        <v>3</v>
      </c>
      <c r="D5" s="2">
        <v>4</v>
      </c>
      <c r="E5" s="2" t="s">
        <v>112</v>
      </c>
      <c r="F5" s="42">
        <v>6</v>
      </c>
      <c r="G5" s="2">
        <v>7</v>
      </c>
      <c r="H5" s="2" t="s">
        <v>94</v>
      </c>
      <c r="I5" s="2">
        <v>9</v>
      </c>
      <c r="J5" s="3">
        <v>10</v>
      </c>
      <c r="K5" s="2" t="s">
        <v>95</v>
      </c>
      <c r="L5" s="2">
        <v>12</v>
      </c>
      <c r="M5" s="2">
        <v>13</v>
      </c>
      <c r="N5" s="2" t="s">
        <v>62</v>
      </c>
      <c r="O5" s="2">
        <v>15</v>
      </c>
      <c r="P5" s="2">
        <v>16</v>
      </c>
      <c r="Q5" s="2" t="s">
        <v>96</v>
      </c>
    </row>
    <row r="6" spans="1:19" s="9" customFormat="1" ht="11.25" customHeight="1" x14ac:dyDescent="0.2">
      <c r="A6" s="11">
        <v>1</v>
      </c>
      <c r="B6" s="11" t="s">
        <v>9</v>
      </c>
      <c r="C6" s="43">
        <v>5329</v>
      </c>
      <c r="D6" s="11"/>
      <c r="E6" s="44">
        <v>5205.2</v>
      </c>
      <c r="F6" s="44">
        <v>179066.7</v>
      </c>
      <c r="G6" s="4"/>
      <c r="H6" s="44">
        <v>256193.5</v>
      </c>
      <c r="I6" s="44">
        <v>1140897</v>
      </c>
      <c r="J6" s="45"/>
      <c r="K6" s="44">
        <v>1152.4000000000001</v>
      </c>
      <c r="L6" s="46">
        <v>65650.2</v>
      </c>
      <c r="M6" s="4"/>
      <c r="N6" s="44">
        <v>2814</v>
      </c>
      <c r="O6" s="4">
        <v>3158</v>
      </c>
      <c r="P6" s="32"/>
      <c r="Q6" s="44">
        <v>3095</v>
      </c>
      <c r="R6" s="20"/>
      <c r="S6" s="21"/>
    </row>
    <row r="7" spans="1:19" s="9" customFormat="1" ht="11.25" customHeight="1" x14ac:dyDescent="0.2">
      <c r="A7" s="11">
        <v>2</v>
      </c>
      <c r="B7" s="11" t="s">
        <v>10</v>
      </c>
      <c r="C7" s="43">
        <v>7266</v>
      </c>
      <c r="D7" s="11"/>
      <c r="E7" s="44">
        <v>7097.2</v>
      </c>
      <c r="F7" s="44">
        <v>272057.8</v>
      </c>
      <c r="G7" s="4"/>
      <c r="H7" s="44">
        <v>389237.4</v>
      </c>
      <c r="I7" s="44">
        <v>2060520.4</v>
      </c>
      <c r="J7" s="45"/>
      <c r="K7" s="44">
        <v>2081.1999999999998</v>
      </c>
      <c r="L7" s="46">
        <v>432970.9</v>
      </c>
      <c r="M7" s="4"/>
      <c r="N7" s="44">
        <v>18558.599999999999</v>
      </c>
      <c r="O7" s="4">
        <v>24052.1</v>
      </c>
      <c r="P7" s="32"/>
      <c r="Q7" s="44">
        <v>23571.9</v>
      </c>
      <c r="R7" s="20"/>
      <c r="S7" s="21"/>
    </row>
    <row r="8" spans="1:19" s="9" customFormat="1" ht="11.25" customHeight="1" x14ac:dyDescent="0.2">
      <c r="A8" s="11">
        <v>3</v>
      </c>
      <c r="B8" s="11" t="s">
        <v>11</v>
      </c>
      <c r="C8" s="43">
        <v>13352.1</v>
      </c>
      <c r="D8" s="11"/>
      <c r="E8" s="44">
        <v>13041.9</v>
      </c>
      <c r="F8" s="44">
        <v>443606.2</v>
      </c>
      <c r="G8" s="4"/>
      <c r="H8" s="44">
        <v>634674.4</v>
      </c>
      <c r="I8" s="44">
        <v>4116532.3000000003</v>
      </c>
      <c r="J8" s="45"/>
      <c r="K8" s="44">
        <v>4157.8999999999996</v>
      </c>
      <c r="L8" s="46">
        <v>364053.2</v>
      </c>
      <c r="M8" s="4"/>
      <c r="N8" s="44">
        <v>15604.6</v>
      </c>
      <c r="O8" s="4">
        <v>23318.799999999999</v>
      </c>
      <c r="P8" s="32"/>
      <c r="Q8" s="44">
        <v>22853.3</v>
      </c>
      <c r="R8" s="20"/>
      <c r="S8" s="21"/>
    </row>
    <row r="9" spans="1:19" s="9" customFormat="1" ht="11.25" customHeight="1" x14ac:dyDescent="0.2">
      <c r="A9" s="11">
        <v>4</v>
      </c>
      <c r="B9" s="11" t="s">
        <v>12</v>
      </c>
      <c r="C9" s="43">
        <v>15466.6</v>
      </c>
      <c r="D9" s="11"/>
      <c r="E9" s="44">
        <v>15107.3</v>
      </c>
      <c r="F9" s="44">
        <v>256272.2</v>
      </c>
      <c r="G9" s="4"/>
      <c r="H9" s="44">
        <v>366652.7</v>
      </c>
      <c r="I9" s="44">
        <v>2147306.9</v>
      </c>
      <c r="J9" s="45"/>
      <c r="K9" s="44">
        <v>2168.9</v>
      </c>
      <c r="L9" s="46">
        <v>258208</v>
      </c>
      <c r="M9" s="4"/>
      <c r="N9" s="44">
        <v>11067.7</v>
      </c>
      <c r="O9" s="4">
        <v>20030</v>
      </c>
      <c r="P9" s="32"/>
      <c r="Q9" s="44">
        <v>19630.099999999999</v>
      </c>
      <c r="R9" s="20"/>
      <c r="S9" s="21"/>
    </row>
    <row r="10" spans="1:19" s="9" customFormat="1" ht="11.25" customHeight="1" x14ac:dyDescent="0.2">
      <c r="A10" s="11">
        <v>5</v>
      </c>
      <c r="B10" s="11" t="s">
        <v>13</v>
      </c>
      <c r="C10" s="43">
        <v>197417</v>
      </c>
      <c r="D10" s="11"/>
      <c r="E10" s="44">
        <v>192830.3</v>
      </c>
      <c r="F10" s="44">
        <v>4689491.5999999996</v>
      </c>
      <c r="G10" s="4"/>
      <c r="H10" s="44">
        <v>6709329.5</v>
      </c>
      <c r="I10" s="44">
        <v>41507669.5</v>
      </c>
      <c r="J10" s="45"/>
      <c r="K10" s="44">
        <v>41924.5</v>
      </c>
      <c r="L10" s="46">
        <v>678724.7</v>
      </c>
      <c r="M10" s="4"/>
      <c r="N10" s="44">
        <v>29092.5</v>
      </c>
      <c r="O10" s="4">
        <v>159790.79999999999</v>
      </c>
      <c r="P10" s="32"/>
      <c r="Q10" s="44">
        <v>156600.70000000001</v>
      </c>
      <c r="R10" s="20"/>
      <c r="S10" s="21"/>
    </row>
    <row r="11" spans="1:19" s="9" customFormat="1" ht="11.25" customHeight="1" x14ac:dyDescent="0.2">
      <c r="A11" s="11">
        <v>6</v>
      </c>
      <c r="B11" s="11" t="s">
        <v>14</v>
      </c>
      <c r="C11" s="43">
        <v>53105</v>
      </c>
      <c r="D11" s="11"/>
      <c r="E11" s="44">
        <v>51871.199999999997</v>
      </c>
      <c r="F11" s="44">
        <v>1201454.7</v>
      </c>
      <c r="G11" s="4"/>
      <c r="H11" s="44">
        <v>1718940.2</v>
      </c>
      <c r="I11" s="44">
        <v>15802922.4</v>
      </c>
      <c r="J11" s="45"/>
      <c r="K11" s="44">
        <v>15961.6</v>
      </c>
      <c r="L11" s="46">
        <v>516228</v>
      </c>
      <c r="M11" s="4"/>
      <c r="N11" s="44">
        <v>22127.3</v>
      </c>
      <c r="O11" s="4">
        <v>52856.7</v>
      </c>
      <c r="P11" s="32"/>
      <c r="Q11" s="44">
        <v>51801.5</v>
      </c>
      <c r="R11" s="20"/>
      <c r="S11" s="21"/>
    </row>
    <row r="12" spans="1:19" s="9" customFormat="1" ht="11.25" customHeight="1" x14ac:dyDescent="0.2">
      <c r="A12" s="11">
        <v>7</v>
      </c>
      <c r="B12" s="11" t="s">
        <v>15</v>
      </c>
      <c r="C12" s="43">
        <v>4772.1000000000004</v>
      </c>
      <c r="D12" s="11"/>
      <c r="E12" s="44">
        <v>4661.2</v>
      </c>
      <c r="F12" s="44">
        <v>114683.2</v>
      </c>
      <c r="G12" s="4"/>
      <c r="H12" s="44">
        <v>164079.1</v>
      </c>
      <c r="I12" s="44">
        <v>801934.1</v>
      </c>
      <c r="J12" s="45"/>
      <c r="K12" s="44">
        <v>810</v>
      </c>
      <c r="L12" s="46">
        <v>65398</v>
      </c>
      <c r="M12" s="4"/>
      <c r="N12" s="44">
        <v>2803.2</v>
      </c>
      <c r="O12" s="4">
        <v>6997</v>
      </c>
      <c r="P12" s="32"/>
      <c r="Q12" s="44">
        <v>6857.3</v>
      </c>
      <c r="R12" s="20"/>
      <c r="S12" s="21"/>
    </row>
    <row r="13" spans="1:19" s="9" customFormat="1" ht="11.25" customHeight="1" x14ac:dyDescent="0.2">
      <c r="A13" s="11">
        <v>8</v>
      </c>
      <c r="B13" s="11" t="s">
        <v>16</v>
      </c>
      <c r="C13" s="43">
        <v>32715</v>
      </c>
      <c r="D13" s="11"/>
      <c r="E13" s="44">
        <v>31954.9</v>
      </c>
      <c r="F13" s="44">
        <v>1588202.3</v>
      </c>
      <c r="G13" s="4"/>
      <c r="H13" s="44">
        <v>2272266.1</v>
      </c>
      <c r="I13" s="44">
        <v>11806408.4</v>
      </c>
      <c r="J13" s="45"/>
      <c r="K13" s="44">
        <v>11925</v>
      </c>
      <c r="L13" s="46">
        <v>112107</v>
      </c>
      <c r="M13" s="4"/>
      <c r="N13" s="44">
        <v>4805.3</v>
      </c>
      <c r="O13" s="4">
        <v>31807.7</v>
      </c>
      <c r="P13" s="32"/>
      <c r="Q13" s="44">
        <v>31172.7</v>
      </c>
      <c r="R13" s="20"/>
      <c r="S13" s="21"/>
    </row>
    <row r="14" spans="1:19" s="9" customFormat="1" ht="11.25" customHeight="1" x14ac:dyDescent="0.2">
      <c r="A14" s="11">
        <v>9</v>
      </c>
      <c r="B14" s="11" t="s">
        <v>17</v>
      </c>
      <c r="C14" s="43">
        <v>5453</v>
      </c>
      <c r="D14" s="11"/>
      <c r="E14" s="44">
        <v>5326.3</v>
      </c>
      <c r="F14" s="44">
        <v>119676</v>
      </c>
      <c r="G14" s="4"/>
      <c r="H14" s="44">
        <v>171222.3</v>
      </c>
      <c r="I14" s="44">
        <v>819260.2</v>
      </c>
      <c r="J14" s="45"/>
      <c r="K14" s="44">
        <v>827.5</v>
      </c>
      <c r="L14" s="46">
        <v>159368.6</v>
      </c>
      <c r="M14" s="4"/>
      <c r="N14" s="44">
        <v>6831.1</v>
      </c>
      <c r="O14" s="4">
        <v>9156</v>
      </c>
      <c r="P14" s="32"/>
      <c r="Q14" s="44">
        <v>8973.2000000000007</v>
      </c>
      <c r="R14" s="20"/>
      <c r="S14" s="21"/>
    </row>
    <row r="15" spans="1:19" s="9" customFormat="1" ht="11.25" customHeight="1" x14ac:dyDescent="0.2">
      <c r="A15" s="11">
        <v>10</v>
      </c>
      <c r="B15" s="11" t="s">
        <v>18</v>
      </c>
      <c r="C15" s="43">
        <v>3699.1</v>
      </c>
      <c r="D15" s="11"/>
      <c r="E15" s="44">
        <v>3613.2</v>
      </c>
      <c r="F15" s="44">
        <v>171118.9</v>
      </c>
      <c r="G15" s="4"/>
      <c r="H15" s="44">
        <v>244822.5</v>
      </c>
      <c r="I15" s="44">
        <v>1942928.6</v>
      </c>
      <c r="J15" s="45"/>
      <c r="K15" s="44">
        <v>1962.4</v>
      </c>
      <c r="L15" s="46">
        <v>63015.6</v>
      </c>
      <c r="M15" s="4"/>
      <c r="N15" s="44">
        <v>2701.1</v>
      </c>
      <c r="O15" s="4">
        <v>7028.5</v>
      </c>
      <c r="P15" s="32"/>
      <c r="Q15" s="44">
        <v>6888.2</v>
      </c>
      <c r="R15" s="20"/>
      <c r="S15" s="21"/>
    </row>
    <row r="16" spans="1:19" s="9" customFormat="1" ht="11.25" customHeight="1" x14ac:dyDescent="0.2">
      <c r="A16" s="11">
        <v>11</v>
      </c>
      <c r="B16" s="11" t="s">
        <v>19</v>
      </c>
      <c r="C16" s="43">
        <v>4227.7</v>
      </c>
      <c r="D16" s="11"/>
      <c r="E16" s="44">
        <v>4129.5</v>
      </c>
      <c r="F16" s="44">
        <v>185929.60000000001</v>
      </c>
      <c r="G16" s="4"/>
      <c r="H16" s="44">
        <v>266012.40000000002</v>
      </c>
      <c r="I16" s="44">
        <v>793852</v>
      </c>
      <c r="J16" s="45"/>
      <c r="K16" s="44">
        <v>801.8</v>
      </c>
      <c r="L16" s="46">
        <v>859913.1</v>
      </c>
      <c r="M16" s="4"/>
      <c r="N16" s="44">
        <v>36858.800000000003</v>
      </c>
      <c r="O16" s="4">
        <v>8389</v>
      </c>
      <c r="P16" s="32"/>
      <c r="Q16" s="44">
        <v>8221.5</v>
      </c>
      <c r="R16" s="20"/>
      <c r="S16" s="21"/>
    </row>
    <row r="17" spans="1:19" s="9" customFormat="1" ht="11.25" customHeight="1" x14ac:dyDescent="0.2">
      <c r="A17" s="11">
        <v>12</v>
      </c>
      <c r="B17" s="11" t="s">
        <v>20</v>
      </c>
      <c r="C17" s="43">
        <v>7106</v>
      </c>
      <c r="D17" s="11"/>
      <c r="E17" s="44">
        <v>6940.9</v>
      </c>
      <c r="F17" s="44">
        <v>265388</v>
      </c>
      <c r="G17" s="4"/>
      <c r="H17" s="44">
        <v>379694.8</v>
      </c>
      <c r="I17" s="44">
        <v>1642555.2</v>
      </c>
      <c r="J17" s="45"/>
      <c r="K17" s="44">
        <v>1659.1</v>
      </c>
      <c r="L17" s="46">
        <v>964287</v>
      </c>
      <c r="M17" s="4"/>
      <c r="N17" s="44">
        <v>41332.699999999997</v>
      </c>
      <c r="O17" s="4">
        <v>28351.200000000001</v>
      </c>
      <c r="P17" s="32"/>
      <c r="Q17" s="44">
        <v>27785.200000000001</v>
      </c>
      <c r="R17" s="20"/>
      <c r="S17" s="21"/>
    </row>
    <row r="18" spans="1:19" s="9" customFormat="1" ht="11.25" customHeight="1" x14ac:dyDescent="0.2">
      <c r="A18" s="11">
        <v>13</v>
      </c>
      <c r="B18" s="11" t="s">
        <v>21</v>
      </c>
      <c r="C18" s="43">
        <v>27192.400000000001</v>
      </c>
      <c r="D18" s="11"/>
      <c r="E18" s="44">
        <v>26560.6</v>
      </c>
      <c r="F18" s="44">
        <v>580860.80000000005</v>
      </c>
      <c r="G18" s="4"/>
      <c r="H18" s="44">
        <v>831046.7</v>
      </c>
      <c r="I18" s="44">
        <v>3775613.4</v>
      </c>
      <c r="J18" s="45"/>
      <c r="K18" s="44">
        <v>3813.5</v>
      </c>
      <c r="L18" s="46">
        <v>431022</v>
      </c>
      <c r="M18" s="4"/>
      <c r="N18" s="44">
        <v>18475.099999999999</v>
      </c>
      <c r="O18" s="4">
        <v>21604.3</v>
      </c>
      <c r="P18" s="32"/>
      <c r="Q18" s="44">
        <v>21173</v>
      </c>
      <c r="R18" s="20"/>
      <c r="S18" s="21"/>
    </row>
    <row r="19" spans="1:19" s="9" customFormat="1" ht="11.25" customHeight="1" x14ac:dyDescent="0.2">
      <c r="A19" s="11">
        <v>14</v>
      </c>
      <c r="B19" s="11" t="s">
        <v>22</v>
      </c>
      <c r="C19" s="43">
        <v>8060.4</v>
      </c>
      <c r="D19" s="11"/>
      <c r="E19" s="44">
        <v>7873.1</v>
      </c>
      <c r="F19" s="44">
        <v>249658.3</v>
      </c>
      <c r="G19" s="4"/>
      <c r="H19" s="44">
        <v>357190.1</v>
      </c>
      <c r="I19" s="44">
        <v>1345000.2</v>
      </c>
      <c r="J19" s="45"/>
      <c r="K19" s="44">
        <v>1358.5</v>
      </c>
      <c r="L19" s="46">
        <v>178281</v>
      </c>
      <c r="M19" s="4"/>
      <c r="N19" s="44">
        <v>7641.7</v>
      </c>
      <c r="O19" s="4">
        <v>12204.9</v>
      </c>
      <c r="P19" s="32"/>
      <c r="Q19" s="44">
        <v>11961.2</v>
      </c>
      <c r="R19" s="20"/>
      <c r="S19" s="21"/>
    </row>
    <row r="20" spans="1:19" s="9" customFormat="1" ht="11.25" customHeight="1" x14ac:dyDescent="0.2">
      <c r="A20" s="11">
        <v>15</v>
      </c>
      <c r="B20" s="11" t="s">
        <v>23</v>
      </c>
      <c r="C20" s="43">
        <v>11103</v>
      </c>
      <c r="D20" s="11"/>
      <c r="E20" s="44">
        <v>10845</v>
      </c>
      <c r="F20" s="44">
        <v>450592.5</v>
      </c>
      <c r="G20" s="4"/>
      <c r="H20" s="44">
        <v>644669.80000000005</v>
      </c>
      <c r="I20" s="44">
        <v>3244564.4</v>
      </c>
      <c r="J20" s="45"/>
      <c r="K20" s="44">
        <v>3277.1</v>
      </c>
      <c r="L20" s="46">
        <v>815485.3</v>
      </c>
      <c r="M20" s="4"/>
      <c r="N20" s="44">
        <v>34954.5</v>
      </c>
      <c r="O20" s="4">
        <v>24614.6</v>
      </c>
      <c r="P20" s="32"/>
      <c r="Q20" s="44">
        <v>24123.200000000001</v>
      </c>
      <c r="R20" s="20"/>
      <c r="S20" s="21"/>
    </row>
    <row r="21" spans="1:19" s="9" customFormat="1" ht="11.25" customHeight="1" x14ac:dyDescent="0.2">
      <c r="A21" s="11">
        <v>16</v>
      </c>
      <c r="B21" s="11" t="s">
        <v>24</v>
      </c>
      <c r="C21" s="43">
        <v>18069.2</v>
      </c>
      <c r="D21" s="11"/>
      <c r="E21" s="44">
        <v>17649.400000000001</v>
      </c>
      <c r="F21" s="44">
        <v>407209.7</v>
      </c>
      <c r="G21" s="4"/>
      <c r="H21" s="44">
        <v>582601.30000000005</v>
      </c>
      <c r="I21" s="44">
        <v>5118439.9000000004</v>
      </c>
      <c r="J21" s="45"/>
      <c r="K21" s="44">
        <v>5169.8</v>
      </c>
      <c r="L21" s="46">
        <v>283240.3</v>
      </c>
      <c r="M21" s="4"/>
      <c r="N21" s="44">
        <v>12140.7</v>
      </c>
      <c r="O21" s="4">
        <v>16902.8</v>
      </c>
      <c r="P21" s="32"/>
      <c r="Q21" s="44">
        <v>16565.400000000001</v>
      </c>
      <c r="R21" s="20"/>
      <c r="S21" s="21"/>
    </row>
    <row r="22" spans="1:19" s="9" customFormat="1" ht="11.25" customHeight="1" x14ac:dyDescent="0.2">
      <c r="A22" s="11">
        <v>17</v>
      </c>
      <c r="B22" s="11" t="s">
        <v>25</v>
      </c>
      <c r="C22" s="43">
        <v>15839.2</v>
      </c>
      <c r="D22" s="11"/>
      <c r="E22" s="44">
        <v>15471.2</v>
      </c>
      <c r="F22" s="44">
        <v>344316</v>
      </c>
      <c r="G22" s="4"/>
      <c r="H22" s="44">
        <v>492618.3</v>
      </c>
      <c r="I22" s="44">
        <v>2787681.4</v>
      </c>
      <c r="J22" s="45"/>
      <c r="K22" s="44">
        <v>2815.7</v>
      </c>
      <c r="L22" s="46">
        <v>71460.100000000006</v>
      </c>
      <c r="M22" s="4"/>
      <c r="N22" s="44">
        <v>3063</v>
      </c>
      <c r="O22" s="4">
        <v>29131</v>
      </c>
      <c r="P22" s="32"/>
      <c r="Q22" s="44">
        <v>28549.4</v>
      </c>
      <c r="R22" s="20"/>
      <c r="S22" s="21"/>
    </row>
    <row r="23" spans="1:19" s="9" customFormat="1" ht="11.25" customHeight="1" x14ac:dyDescent="0.2">
      <c r="A23" s="11">
        <v>18</v>
      </c>
      <c r="B23" s="11" t="s">
        <v>26</v>
      </c>
      <c r="C23" s="43">
        <v>2326.5</v>
      </c>
      <c r="D23" s="11"/>
      <c r="E23" s="44">
        <v>2272.4</v>
      </c>
      <c r="F23" s="44">
        <v>118693.1</v>
      </c>
      <c r="G23" s="4"/>
      <c r="H23" s="44">
        <v>169816.1</v>
      </c>
      <c r="I23" s="44">
        <v>1006907.1000000001</v>
      </c>
      <c r="J23" s="45"/>
      <c r="K23" s="44">
        <v>1017</v>
      </c>
      <c r="L23" s="46">
        <v>216056.9</v>
      </c>
      <c r="M23" s="4"/>
      <c r="N23" s="44">
        <v>9260.9</v>
      </c>
      <c r="O23" s="4">
        <v>9775.9</v>
      </c>
      <c r="P23" s="32"/>
      <c r="Q23" s="44">
        <v>9580.7000000000007</v>
      </c>
      <c r="R23" s="20"/>
      <c r="S23" s="21"/>
    </row>
    <row r="24" spans="1:19" s="9" customFormat="1" ht="11.25" customHeight="1" x14ac:dyDescent="0.2">
      <c r="A24" s="11">
        <v>19</v>
      </c>
      <c r="B24" s="11" t="s">
        <v>27</v>
      </c>
      <c r="C24" s="43">
        <v>5588</v>
      </c>
      <c r="D24" s="11"/>
      <c r="E24" s="44">
        <v>5458.2</v>
      </c>
      <c r="F24" s="44">
        <v>213368.3</v>
      </c>
      <c r="G24" s="4"/>
      <c r="H24" s="44">
        <v>305269.40000000002</v>
      </c>
      <c r="I24" s="44">
        <v>1634383.9</v>
      </c>
      <c r="J24" s="45"/>
      <c r="K24" s="44">
        <v>1650.8</v>
      </c>
      <c r="L24" s="46">
        <v>241911.3</v>
      </c>
      <c r="M24" s="4"/>
      <c r="N24" s="44">
        <v>10369.200000000001</v>
      </c>
      <c r="O24" s="4">
        <v>15014</v>
      </c>
      <c r="P24" s="32"/>
      <c r="Q24" s="44">
        <v>14714.3</v>
      </c>
      <c r="R24" s="20"/>
      <c r="S24" s="21"/>
    </row>
    <row r="25" spans="1:19" s="9" customFormat="1" ht="11.25" customHeight="1" x14ac:dyDescent="0.2">
      <c r="A25" s="11">
        <v>20</v>
      </c>
      <c r="B25" s="11" t="s">
        <v>28</v>
      </c>
      <c r="C25" s="43">
        <v>41429</v>
      </c>
      <c r="D25" s="11"/>
      <c r="E25" s="44">
        <v>40466.400000000001</v>
      </c>
      <c r="F25" s="44">
        <v>706857.9</v>
      </c>
      <c r="G25" s="4"/>
      <c r="H25" s="44">
        <v>1011312.7</v>
      </c>
      <c r="I25" s="44">
        <v>7549325.7999999998</v>
      </c>
      <c r="J25" s="45"/>
      <c r="K25" s="44">
        <v>7625.1</v>
      </c>
      <c r="L25" s="46">
        <v>331309</v>
      </c>
      <c r="M25" s="4"/>
      <c r="N25" s="44">
        <v>14201</v>
      </c>
      <c r="O25" s="4">
        <v>26739.599999999999</v>
      </c>
      <c r="P25" s="32"/>
      <c r="Q25" s="44">
        <v>26205.8</v>
      </c>
      <c r="R25" s="20"/>
      <c r="S25" s="21"/>
    </row>
    <row r="26" spans="1:19" s="9" customFormat="1" ht="11.25" customHeight="1" x14ac:dyDescent="0.2">
      <c r="A26" s="11">
        <v>21</v>
      </c>
      <c r="B26" s="11" t="s">
        <v>29</v>
      </c>
      <c r="C26" s="43">
        <v>5382.6</v>
      </c>
      <c r="D26" s="11"/>
      <c r="E26" s="44">
        <v>5257.5</v>
      </c>
      <c r="F26" s="44">
        <v>151708.6</v>
      </c>
      <c r="G26" s="4"/>
      <c r="H26" s="44">
        <v>217051.9</v>
      </c>
      <c r="I26" s="44">
        <v>1370903</v>
      </c>
      <c r="J26" s="45"/>
      <c r="K26" s="44">
        <v>1384.7</v>
      </c>
      <c r="L26" s="46">
        <v>336729.9</v>
      </c>
      <c r="M26" s="4"/>
      <c r="N26" s="44">
        <v>14433.4</v>
      </c>
      <c r="O26" s="4">
        <v>12099</v>
      </c>
      <c r="P26" s="32"/>
      <c r="Q26" s="44">
        <v>11857.5</v>
      </c>
      <c r="R26" s="20"/>
      <c r="S26" s="21"/>
    </row>
    <row r="27" spans="1:19" s="9" customFormat="1" ht="11.25" customHeight="1" x14ac:dyDescent="0.2">
      <c r="A27" s="11">
        <v>22</v>
      </c>
      <c r="B27" s="11" t="s">
        <v>30</v>
      </c>
      <c r="C27" s="43">
        <v>8477.9</v>
      </c>
      <c r="D27" s="11"/>
      <c r="E27" s="44">
        <v>8280.9</v>
      </c>
      <c r="F27" s="44">
        <v>219551.1</v>
      </c>
      <c r="G27" s="4"/>
      <c r="H27" s="44">
        <v>314115.20000000001</v>
      </c>
      <c r="I27" s="44">
        <v>2588465.8000000003</v>
      </c>
      <c r="J27" s="45"/>
      <c r="K27" s="44">
        <v>2614.5</v>
      </c>
      <c r="L27" s="46">
        <v>72234</v>
      </c>
      <c r="M27" s="4"/>
      <c r="N27" s="44">
        <v>3096.2</v>
      </c>
      <c r="O27" s="4">
        <v>10701</v>
      </c>
      <c r="P27" s="32"/>
      <c r="Q27" s="44">
        <v>10487.4</v>
      </c>
      <c r="R27" s="20"/>
      <c r="S27" s="21"/>
    </row>
    <row r="28" spans="1:19" s="9" customFormat="1" ht="11.25" customHeight="1" x14ac:dyDescent="0.2">
      <c r="A28" s="11">
        <v>23</v>
      </c>
      <c r="B28" s="11" t="s">
        <v>31</v>
      </c>
      <c r="C28" s="43">
        <v>6770.9</v>
      </c>
      <c r="D28" s="11"/>
      <c r="E28" s="44">
        <v>6613.6</v>
      </c>
      <c r="F28" s="44">
        <v>167782.3</v>
      </c>
      <c r="G28" s="4"/>
      <c r="H28" s="44">
        <v>240048.8</v>
      </c>
      <c r="I28" s="44">
        <v>1727670.7</v>
      </c>
      <c r="J28" s="45"/>
      <c r="K28" s="44">
        <v>1745</v>
      </c>
      <c r="L28" s="46">
        <v>61248</v>
      </c>
      <c r="M28" s="4"/>
      <c r="N28" s="44">
        <v>2625.3</v>
      </c>
      <c r="O28" s="4">
        <v>7956</v>
      </c>
      <c r="P28" s="32"/>
      <c r="Q28" s="44">
        <v>7797.2</v>
      </c>
      <c r="R28" s="20"/>
      <c r="S28" s="21"/>
    </row>
    <row r="29" spans="1:19" s="9" customFormat="1" ht="11.25" customHeight="1" x14ac:dyDescent="0.2">
      <c r="A29" s="11">
        <v>24</v>
      </c>
      <c r="B29" s="11" t="s">
        <v>32</v>
      </c>
      <c r="C29" s="43">
        <v>3085.2</v>
      </c>
      <c r="D29" s="11"/>
      <c r="E29" s="44">
        <v>3013.5</v>
      </c>
      <c r="F29" s="44">
        <v>233980.79999999999</v>
      </c>
      <c r="G29" s="4"/>
      <c r="H29" s="44">
        <v>334760</v>
      </c>
      <c r="I29" s="44">
        <v>951885.4</v>
      </c>
      <c r="J29" s="45"/>
      <c r="K29" s="44">
        <v>961.4</v>
      </c>
      <c r="L29" s="46">
        <v>692891.5</v>
      </c>
      <c r="M29" s="4"/>
      <c r="N29" s="44">
        <v>29699.7</v>
      </c>
      <c r="O29" s="4">
        <v>13852.3</v>
      </c>
      <c r="P29" s="32"/>
      <c r="Q29" s="44">
        <v>13575.8</v>
      </c>
      <c r="R29" s="20"/>
      <c r="S29" s="21"/>
    </row>
    <row r="30" spans="1:19" s="9" customFormat="1" ht="11.25" customHeight="1" x14ac:dyDescent="0.2">
      <c r="A30" s="11">
        <v>25</v>
      </c>
      <c r="B30" s="11" t="s">
        <v>33</v>
      </c>
      <c r="C30" s="43">
        <v>14539.5</v>
      </c>
      <c r="D30" s="11"/>
      <c r="E30" s="44">
        <v>14201.7</v>
      </c>
      <c r="F30" s="44">
        <v>462288.4</v>
      </c>
      <c r="G30" s="4"/>
      <c r="H30" s="44">
        <v>661403.30000000005</v>
      </c>
      <c r="I30" s="44">
        <v>5483836.6000000006</v>
      </c>
      <c r="J30" s="45"/>
      <c r="K30" s="44">
        <v>5538.9</v>
      </c>
      <c r="L30" s="46">
        <v>244839</v>
      </c>
      <c r="M30" s="4"/>
      <c r="N30" s="44">
        <v>10494.6</v>
      </c>
      <c r="O30" s="4">
        <v>26928</v>
      </c>
      <c r="P30" s="32"/>
      <c r="Q30" s="44">
        <v>26390.400000000001</v>
      </c>
      <c r="R30" s="20"/>
      <c r="S30" s="21"/>
    </row>
    <row r="31" spans="1:19" s="9" customFormat="1" ht="11.25" customHeight="1" x14ac:dyDescent="0.2">
      <c r="A31" s="11">
        <v>26</v>
      </c>
      <c r="B31" s="11" t="s">
        <v>34</v>
      </c>
      <c r="C31" s="43">
        <v>5044</v>
      </c>
      <c r="D31" s="11"/>
      <c r="E31" s="44">
        <v>4926.8</v>
      </c>
      <c r="F31" s="44">
        <v>100973.1</v>
      </c>
      <c r="G31" s="4"/>
      <c r="H31" s="44">
        <v>144463.79999999999</v>
      </c>
      <c r="I31" s="44">
        <v>941487.8</v>
      </c>
      <c r="J31" s="45"/>
      <c r="K31" s="44">
        <v>950.9</v>
      </c>
      <c r="L31" s="46">
        <v>159916</v>
      </c>
      <c r="M31" s="4"/>
      <c r="N31" s="44">
        <v>6854.5</v>
      </c>
      <c r="O31" s="4">
        <v>5358</v>
      </c>
      <c r="P31" s="32"/>
      <c r="Q31" s="44">
        <v>5251</v>
      </c>
      <c r="R31" s="20"/>
      <c r="S31" s="21"/>
    </row>
    <row r="32" spans="1:19" s="9" customFormat="1" ht="11.25" customHeight="1" x14ac:dyDescent="0.2">
      <c r="A32" s="11">
        <v>27</v>
      </c>
      <c r="B32" s="11" t="s">
        <v>35</v>
      </c>
      <c r="C32" s="43">
        <v>27504.5</v>
      </c>
      <c r="D32" s="11"/>
      <c r="E32" s="44">
        <v>26865.5</v>
      </c>
      <c r="F32" s="44">
        <v>790033.1</v>
      </c>
      <c r="G32" s="4"/>
      <c r="H32" s="44">
        <v>1130312.8</v>
      </c>
      <c r="I32" s="44">
        <v>8432588.8000000007</v>
      </c>
      <c r="J32" s="45"/>
      <c r="K32" s="44">
        <v>8517.2999999999993</v>
      </c>
      <c r="L32" s="46">
        <v>810699</v>
      </c>
      <c r="M32" s="4"/>
      <c r="N32" s="44">
        <v>34749.300000000003</v>
      </c>
      <c r="O32" s="4">
        <v>31983</v>
      </c>
      <c r="P32" s="32"/>
      <c r="Q32" s="44">
        <v>31344.5</v>
      </c>
      <c r="R32" s="20"/>
      <c r="S32" s="21"/>
    </row>
    <row r="33" spans="1:19" s="9" customFormat="1" ht="11.25" customHeight="1" x14ac:dyDescent="0.2">
      <c r="A33" s="11">
        <v>28</v>
      </c>
      <c r="B33" s="11" t="s">
        <v>36</v>
      </c>
      <c r="C33" s="43">
        <v>5286.1</v>
      </c>
      <c r="D33" s="11"/>
      <c r="E33" s="44">
        <v>5163.3</v>
      </c>
      <c r="F33" s="44">
        <v>118726.3</v>
      </c>
      <c r="G33" s="4"/>
      <c r="H33" s="44">
        <v>169863.6</v>
      </c>
      <c r="I33" s="44">
        <v>1459266.5999999999</v>
      </c>
      <c r="J33" s="45"/>
      <c r="K33" s="44">
        <v>1473.9</v>
      </c>
      <c r="L33" s="46">
        <v>128364</v>
      </c>
      <c r="M33" s="4"/>
      <c r="N33" s="44">
        <v>5502.1</v>
      </c>
      <c r="O33" s="4">
        <v>7263.7</v>
      </c>
      <c r="P33" s="32"/>
      <c r="Q33" s="44">
        <v>7118.7</v>
      </c>
      <c r="R33" s="20"/>
      <c r="S33" s="21"/>
    </row>
    <row r="34" spans="1:19" s="9" customFormat="1" ht="11.25" customHeight="1" x14ac:dyDescent="0.2">
      <c r="A34" s="11">
        <v>29</v>
      </c>
      <c r="B34" s="11" t="s">
        <v>37</v>
      </c>
      <c r="C34" s="43">
        <v>3571.2</v>
      </c>
      <c r="D34" s="11"/>
      <c r="E34" s="44">
        <v>3488.2</v>
      </c>
      <c r="F34" s="44">
        <v>99973.1</v>
      </c>
      <c r="G34" s="4"/>
      <c r="H34" s="44">
        <v>143033.1</v>
      </c>
      <c r="I34" s="44">
        <v>1057705.4000000001</v>
      </c>
      <c r="J34" s="45"/>
      <c r="K34" s="44">
        <v>1068.3</v>
      </c>
      <c r="L34" s="46">
        <v>431483.1</v>
      </c>
      <c r="M34" s="4"/>
      <c r="N34" s="44">
        <v>18494.900000000001</v>
      </c>
      <c r="O34" s="4">
        <v>13664</v>
      </c>
      <c r="P34" s="32"/>
      <c r="Q34" s="44">
        <v>13391.2</v>
      </c>
      <c r="R34" s="20"/>
      <c r="S34" s="21"/>
    </row>
    <row r="35" spans="1:19" s="9" customFormat="1" ht="11.25" customHeight="1" x14ac:dyDescent="0.2">
      <c r="A35" s="11">
        <v>30</v>
      </c>
      <c r="B35" s="11" t="s">
        <v>38</v>
      </c>
      <c r="C35" s="43">
        <v>23489</v>
      </c>
      <c r="D35" s="11"/>
      <c r="E35" s="44">
        <v>22943.3</v>
      </c>
      <c r="F35" s="44">
        <v>670361.1</v>
      </c>
      <c r="G35" s="4"/>
      <c r="H35" s="44">
        <v>959096.2</v>
      </c>
      <c r="I35" s="44">
        <v>7383290.5999999996</v>
      </c>
      <c r="J35" s="45"/>
      <c r="K35" s="44">
        <v>7457.4</v>
      </c>
      <c r="L35" s="46">
        <v>518969.7</v>
      </c>
      <c r="M35" s="4"/>
      <c r="N35" s="44">
        <v>22244.799999999999</v>
      </c>
      <c r="O35" s="4">
        <v>31449.1</v>
      </c>
      <c r="P35" s="32"/>
      <c r="Q35" s="44">
        <v>30821.3</v>
      </c>
      <c r="R35" s="20"/>
      <c r="S35" s="21"/>
    </row>
    <row r="36" spans="1:19" s="9" customFormat="1" ht="11.25" customHeight="1" x14ac:dyDescent="0.2">
      <c r="A36" s="11">
        <v>31</v>
      </c>
      <c r="B36" s="11" t="s">
        <v>39</v>
      </c>
      <c r="C36" s="43">
        <v>3656.5</v>
      </c>
      <c r="D36" s="11"/>
      <c r="E36" s="44">
        <v>3571.5</v>
      </c>
      <c r="F36" s="44">
        <v>194210.3</v>
      </c>
      <c r="G36" s="4"/>
      <c r="H36" s="44">
        <v>277859.7</v>
      </c>
      <c r="I36" s="44">
        <v>1334268.8999999999</v>
      </c>
      <c r="J36" s="45"/>
      <c r="K36" s="44">
        <v>1347.7</v>
      </c>
      <c r="L36" s="46">
        <v>994505</v>
      </c>
      <c r="M36" s="4"/>
      <c r="N36" s="44">
        <v>42627.9</v>
      </c>
      <c r="O36" s="4">
        <v>22139.1</v>
      </c>
      <c r="P36" s="32"/>
      <c r="Q36" s="44">
        <v>21697.1</v>
      </c>
      <c r="R36" s="20"/>
      <c r="S36" s="21"/>
    </row>
    <row r="37" spans="1:19" s="9" customFormat="1" ht="11.25" customHeight="1" x14ac:dyDescent="0.2">
      <c r="A37" s="11">
        <v>32</v>
      </c>
      <c r="B37" s="11" t="s">
        <v>40</v>
      </c>
      <c r="C37" s="43">
        <v>6998.7</v>
      </c>
      <c r="D37" s="11"/>
      <c r="E37" s="44">
        <v>6836.1</v>
      </c>
      <c r="F37" s="44">
        <v>384621</v>
      </c>
      <c r="G37" s="4"/>
      <c r="H37" s="44">
        <v>550283.30000000005</v>
      </c>
      <c r="I37" s="44">
        <v>3195159.5</v>
      </c>
      <c r="J37" s="45"/>
      <c r="K37" s="44">
        <v>3227.2</v>
      </c>
      <c r="L37" s="46">
        <v>272692</v>
      </c>
      <c r="M37" s="4"/>
      <c r="N37" s="44">
        <v>11688.5</v>
      </c>
      <c r="O37" s="4">
        <v>13256</v>
      </c>
      <c r="P37" s="32"/>
      <c r="Q37" s="44">
        <v>12991.4</v>
      </c>
      <c r="R37" s="20"/>
      <c r="S37" s="21"/>
    </row>
    <row r="38" spans="1:19" s="9" customFormat="1" ht="11.25" customHeight="1" x14ac:dyDescent="0.2">
      <c r="A38" s="11">
        <v>33</v>
      </c>
      <c r="B38" s="11" t="s">
        <v>41</v>
      </c>
      <c r="C38" s="43">
        <v>11667.5</v>
      </c>
      <c r="D38" s="11"/>
      <c r="E38" s="44">
        <v>11396.4</v>
      </c>
      <c r="F38" s="44">
        <v>341287.2</v>
      </c>
      <c r="G38" s="4"/>
      <c r="H38" s="44">
        <v>488285</v>
      </c>
      <c r="I38" s="44">
        <v>3725018.6</v>
      </c>
      <c r="J38" s="45"/>
      <c r="K38" s="44">
        <v>3762.4</v>
      </c>
      <c r="L38" s="46">
        <v>155764</v>
      </c>
      <c r="M38" s="4"/>
      <c r="N38" s="44">
        <v>6676.6</v>
      </c>
      <c r="O38" s="4">
        <v>22653.4</v>
      </c>
      <c r="P38" s="32"/>
      <c r="Q38" s="44">
        <v>22201.1</v>
      </c>
      <c r="R38" s="20"/>
      <c r="S38" s="21"/>
    </row>
    <row r="39" spans="1:19" s="9" customFormat="1" ht="11.25" customHeight="1" x14ac:dyDescent="0.2">
      <c r="A39" s="11">
        <v>34</v>
      </c>
      <c r="B39" s="11" t="s">
        <v>42</v>
      </c>
      <c r="C39" s="43">
        <v>3154.8</v>
      </c>
      <c r="D39" s="11"/>
      <c r="E39" s="44">
        <v>3081.5</v>
      </c>
      <c r="F39" s="44">
        <v>148190.39999999999</v>
      </c>
      <c r="G39" s="4"/>
      <c r="H39" s="44">
        <v>212018.3</v>
      </c>
      <c r="I39" s="44">
        <v>1057488</v>
      </c>
      <c r="J39" s="45"/>
      <c r="K39" s="44">
        <v>1068.0999999999999</v>
      </c>
      <c r="L39" s="46">
        <v>254165.1</v>
      </c>
      <c r="M39" s="4"/>
      <c r="N39" s="44">
        <v>10894.4</v>
      </c>
      <c r="O39" s="4">
        <v>15312.7</v>
      </c>
      <c r="P39" s="32"/>
      <c r="Q39" s="44">
        <v>15007</v>
      </c>
      <c r="R39" s="20"/>
      <c r="S39" s="21"/>
    </row>
    <row r="40" spans="1:19" s="9" customFormat="1" ht="11.25" customHeight="1" x14ac:dyDescent="0.2">
      <c r="A40" s="11">
        <v>35</v>
      </c>
      <c r="B40" s="11" t="s">
        <v>43</v>
      </c>
      <c r="C40" s="43">
        <v>2788.9</v>
      </c>
      <c r="D40" s="11"/>
      <c r="E40" s="44">
        <v>2724.1</v>
      </c>
      <c r="F40" s="44">
        <v>199702.1</v>
      </c>
      <c r="G40" s="4"/>
      <c r="H40" s="44">
        <v>285716.90000000002</v>
      </c>
      <c r="I40" s="44">
        <v>1479364.6</v>
      </c>
      <c r="J40" s="45"/>
      <c r="K40" s="44">
        <v>1494.2</v>
      </c>
      <c r="L40" s="46">
        <v>349738.7</v>
      </c>
      <c r="M40" s="4"/>
      <c r="N40" s="44">
        <v>14991</v>
      </c>
      <c r="O40" s="4">
        <v>8712.6</v>
      </c>
      <c r="P40" s="32"/>
      <c r="Q40" s="44">
        <v>8538.7000000000007</v>
      </c>
      <c r="R40" s="20"/>
      <c r="S40" s="21"/>
    </row>
    <row r="41" spans="1:19" s="9" customFormat="1" ht="11.25" customHeight="1" x14ac:dyDescent="0.2">
      <c r="A41" s="11">
        <v>36</v>
      </c>
      <c r="B41" s="11" t="s">
        <v>44</v>
      </c>
      <c r="C41" s="43">
        <v>9134.5</v>
      </c>
      <c r="D41" s="11"/>
      <c r="E41" s="44">
        <v>8922.2999999999993</v>
      </c>
      <c r="F41" s="44">
        <v>229219.6</v>
      </c>
      <c r="G41" s="4"/>
      <c r="H41" s="44">
        <v>327948.09999999998</v>
      </c>
      <c r="I41" s="44">
        <v>3023634.9</v>
      </c>
      <c r="J41" s="45"/>
      <c r="K41" s="44">
        <v>3054</v>
      </c>
      <c r="L41" s="46">
        <v>370488.2</v>
      </c>
      <c r="M41" s="4"/>
      <c r="N41" s="44">
        <v>15880.4</v>
      </c>
      <c r="O41" s="4">
        <v>16079.2</v>
      </c>
      <c r="P41" s="32"/>
      <c r="Q41" s="44">
        <v>15758.2</v>
      </c>
      <c r="R41" s="20"/>
      <c r="S41" s="21"/>
    </row>
    <row r="42" spans="1:19" s="9" customFormat="1" ht="11.25" customHeight="1" x14ac:dyDescent="0.2">
      <c r="A42" s="11">
        <v>37</v>
      </c>
      <c r="B42" s="11" t="s">
        <v>45</v>
      </c>
      <c r="C42" s="43">
        <v>220061.4</v>
      </c>
      <c r="D42" s="11"/>
      <c r="E42" s="44">
        <v>214948.5</v>
      </c>
      <c r="F42" s="44">
        <v>5205721.7</v>
      </c>
      <c r="G42" s="4"/>
      <c r="H42" s="44">
        <v>7447908</v>
      </c>
      <c r="I42" s="44">
        <v>57910903.799999997</v>
      </c>
      <c r="J42" s="45"/>
      <c r="K42" s="44">
        <v>58492.5</v>
      </c>
      <c r="L42" s="46">
        <v>243476</v>
      </c>
      <c r="M42" s="4"/>
      <c r="N42" s="44">
        <v>10436.200000000001</v>
      </c>
      <c r="O42" s="4">
        <v>168259</v>
      </c>
      <c r="P42" s="32"/>
      <c r="Q42" s="44">
        <v>164899.9</v>
      </c>
      <c r="R42" s="20"/>
      <c r="S42" s="21"/>
    </row>
    <row r="43" spans="1:19" s="9" customFormat="1" ht="11.25" customHeight="1" x14ac:dyDescent="0.2">
      <c r="A43" s="11">
        <v>38</v>
      </c>
      <c r="B43" s="11" t="s">
        <v>46</v>
      </c>
      <c r="C43" s="43">
        <v>991001</v>
      </c>
      <c r="D43" s="11"/>
      <c r="E43" s="44">
        <v>967976.3</v>
      </c>
      <c r="F43" s="44">
        <v>30847925.199999999</v>
      </c>
      <c r="G43" s="4"/>
      <c r="H43" s="44">
        <v>44134612.600000001</v>
      </c>
      <c r="I43" s="44">
        <v>287352274.89999998</v>
      </c>
      <c r="J43" s="45"/>
      <c r="K43" s="44">
        <v>290238</v>
      </c>
      <c r="L43" s="46">
        <v>527932</v>
      </c>
      <c r="M43" s="4"/>
      <c r="N43" s="44">
        <v>22629</v>
      </c>
      <c r="O43" s="4">
        <v>424808</v>
      </c>
      <c r="P43" s="32"/>
      <c r="Q43" s="44">
        <v>416327.1</v>
      </c>
      <c r="R43" s="20"/>
      <c r="S43" s="21"/>
    </row>
    <row r="44" spans="1:19" s="9" customFormat="1" ht="11.25" customHeight="1" x14ac:dyDescent="0.2">
      <c r="A44" s="11">
        <v>39</v>
      </c>
      <c r="B44" s="12" t="s">
        <v>105</v>
      </c>
      <c r="C44" s="43">
        <v>293</v>
      </c>
      <c r="D44" s="11"/>
      <c r="E44" s="44">
        <v>286.2</v>
      </c>
      <c r="F44" s="44">
        <v>55337.9</v>
      </c>
      <c r="G44" s="4"/>
      <c r="H44" s="44">
        <v>79172.800000000003</v>
      </c>
      <c r="I44" s="44">
        <v>183748.9</v>
      </c>
      <c r="J44" s="45"/>
      <c r="K44" s="44">
        <v>185.6</v>
      </c>
      <c r="L44" s="46">
        <v>6182</v>
      </c>
      <c r="M44" s="4"/>
      <c r="N44" s="44">
        <v>265</v>
      </c>
      <c r="O44" s="4">
        <v>344.3</v>
      </c>
      <c r="P44" s="32"/>
      <c r="Q44" s="44">
        <v>337.4</v>
      </c>
      <c r="R44" s="22"/>
    </row>
    <row r="45" spans="1:19" s="9" customFormat="1" ht="11.25" customHeight="1" x14ac:dyDescent="0.2">
      <c r="A45" s="11">
        <v>40</v>
      </c>
      <c r="B45" s="12" t="s">
        <v>47</v>
      </c>
      <c r="C45" s="43">
        <v>1949.5</v>
      </c>
      <c r="D45" s="11"/>
      <c r="E45" s="44">
        <v>1904.2</v>
      </c>
      <c r="F45" s="44">
        <v>102019.8</v>
      </c>
      <c r="G45" s="4"/>
      <c r="H45" s="44">
        <v>145961.29999999999</v>
      </c>
      <c r="I45" s="44">
        <v>915277</v>
      </c>
      <c r="J45" s="45"/>
      <c r="K45" s="44">
        <v>924.5</v>
      </c>
      <c r="L45" s="46">
        <v>0</v>
      </c>
      <c r="M45" s="4"/>
      <c r="N45" s="44">
        <v>0</v>
      </c>
      <c r="O45" s="4">
        <v>450.7</v>
      </c>
      <c r="P45" s="32"/>
      <c r="Q45" s="44">
        <v>441.7</v>
      </c>
      <c r="R45" s="22"/>
    </row>
    <row r="46" spans="1:19" s="9" customFormat="1" ht="11.25" customHeight="1" x14ac:dyDescent="0.2">
      <c r="A46" s="11">
        <v>41</v>
      </c>
      <c r="B46" s="12" t="s">
        <v>106</v>
      </c>
      <c r="C46" s="43">
        <v>3343.4</v>
      </c>
      <c r="D46" s="11"/>
      <c r="E46" s="44">
        <v>3265.7</v>
      </c>
      <c r="F46" s="44">
        <v>64177.7</v>
      </c>
      <c r="G46" s="4"/>
      <c r="H46" s="44">
        <v>91820</v>
      </c>
      <c r="I46" s="44">
        <v>216138.40000000002</v>
      </c>
      <c r="J46" s="45"/>
      <c r="K46" s="44">
        <v>218.3</v>
      </c>
      <c r="L46" s="46">
        <v>0</v>
      </c>
      <c r="M46" s="4"/>
      <c r="N46" s="44">
        <v>0</v>
      </c>
      <c r="O46" s="4">
        <v>2271.6</v>
      </c>
      <c r="P46" s="32"/>
      <c r="Q46" s="44">
        <v>2226.1999999999998</v>
      </c>
      <c r="R46" s="22"/>
    </row>
    <row r="47" spans="1:19" s="9" customFormat="1" ht="11.25" customHeight="1" x14ac:dyDescent="0.2">
      <c r="A47" s="10"/>
      <c r="B47" s="39" t="s">
        <v>48</v>
      </c>
      <c r="C47" s="15">
        <v>1836716.4</v>
      </c>
      <c r="D47" s="15">
        <v>1794042.4999999998</v>
      </c>
      <c r="E47" s="15">
        <v>1794042.5000000002</v>
      </c>
      <c r="F47" s="15">
        <v>53346294.600000001</v>
      </c>
      <c r="G47" s="15">
        <v>76323384.100000009</v>
      </c>
      <c r="H47" s="15">
        <v>76323384</v>
      </c>
      <c r="I47" s="15">
        <v>502835081.29999995</v>
      </c>
      <c r="J47" s="15">
        <v>507884.69999999995</v>
      </c>
      <c r="K47" s="15">
        <v>507884.6</v>
      </c>
      <c r="L47" s="15">
        <v>13741007.399999999</v>
      </c>
      <c r="M47" s="15">
        <v>1177973.7</v>
      </c>
      <c r="N47" s="15">
        <v>588986.80000000005</v>
      </c>
      <c r="O47" s="15">
        <v>1386463.6</v>
      </c>
      <c r="P47" s="15">
        <v>1358784.1999999997</v>
      </c>
      <c r="Q47" s="15">
        <v>1358784.4</v>
      </c>
      <c r="R47" s="23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82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Zeros="0" zoomScale="85" zoomScaleNormal="85" zoomScaleSheetLayoutView="100" workbookViewId="0">
      <pane xSplit="2" ySplit="5" topLeftCell="C6" activePane="bottomRight" state="frozen"/>
      <selection activeCell="B52" sqref="B52"/>
      <selection pane="topRight" activeCell="B52" sqref="B52"/>
      <selection pane="bottomLeft" activeCell="B52" sqref="B52"/>
      <selection pane="bottomRight" activeCell="B52" sqref="B52"/>
    </sheetView>
  </sheetViews>
  <sheetFormatPr defaultColWidth="8" defaultRowHeight="11.25" x14ac:dyDescent="0.2"/>
  <cols>
    <col min="1" max="1" width="3.28515625" style="33" customWidth="1"/>
    <col min="2" max="2" width="22.140625" style="33" customWidth="1"/>
    <col min="3" max="3" width="14.28515625" style="31" customWidth="1"/>
    <col min="4" max="4" width="14.7109375" style="31" customWidth="1"/>
    <col min="5" max="5" width="13.7109375" style="31" customWidth="1"/>
    <col min="6" max="6" width="16" style="31" customWidth="1"/>
    <col min="7" max="7" width="13.28515625" style="33" customWidth="1"/>
    <col min="8" max="8" width="10.85546875" style="33" customWidth="1"/>
    <col min="9" max="9" width="13.140625" style="33" customWidth="1"/>
    <col min="10" max="10" width="12.28515625" style="33" customWidth="1"/>
    <col min="11" max="12" width="8" style="33"/>
    <col min="13" max="13" width="8.28515625" style="33" bestFit="1" customWidth="1"/>
    <col min="14" max="16384" width="8" style="33"/>
  </cols>
  <sheetData>
    <row r="1" spans="1:13" ht="15.75" customHeight="1" x14ac:dyDescent="0.2">
      <c r="B1" s="73" t="s">
        <v>122</v>
      </c>
      <c r="C1" s="73"/>
      <c r="D1" s="73"/>
      <c r="E1" s="73"/>
      <c r="F1" s="73"/>
      <c r="G1" s="73"/>
      <c r="H1" s="73"/>
      <c r="I1" s="73"/>
      <c r="J1" s="73"/>
    </row>
    <row r="3" spans="1:13" ht="25.5" customHeight="1" x14ac:dyDescent="0.2">
      <c r="A3" s="71" t="s">
        <v>1</v>
      </c>
      <c r="B3" s="71" t="s">
        <v>50</v>
      </c>
      <c r="C3" s="71" t="s">
        <v>118</v>
      </c>
      <c r="D3" s="74" t="s">
        <v>100</v>
      </c>
      <c r="E3" s="74"/>
      <c r="F3" s="74"/>
      <c r="G3" s="74"/>
      <c r="H3" s="74"/>
      <c r="I3" s="74"/>
      <c r="J3" s="75" t="s">
        <v>99</v>
      </c>
    </row>
    <row r="4" spans="1:13" ht="58.5" customHeight="1" x14ac:dyDescent="0.2">
      <c r="A4" s="71"/>
      <c r="B4" s="71"/>
      <c r="C4" s="71"/>
      <c r="D4" s="62" t="s">
        <v>101</v>
      </c>
      <c r="E4" s="63" t="s">
        <v>63</v>
      </c>
      <c r="F4" s="64" t="s">
        <v>107</v>
      </c>
      <c r="G4" s="64" t="s">
        <v>64</v>
      </c>
      <c r="H4" s="47" t="s">
        <v>65</v>
      </c>
      <c r="I4" s="47" t="s">
        <v>66</v>
      </c>
      <c r="J4" s="75"/>
    </row>
    <row r="5" spans="1:13" s="50" customFormat="1" ht="22.5" x14ac:dyDescent="0.2">
      <c r="A5" s="62">
        <v>1</v>
      </c>
      <c r="B5" s="62">
        <v>2</v>
      </c>
      <c r="C5" s="62">
        <v>3</v>
      </c>
      <c r="D5" s="62">
        <v>4</v>
      </c>
      <c r="E5" s="48">
        <v>5</v>
      </c>
      <c r="F5" s="48">
        <v>6</v>
      </c>
      <c r="G5" s="48">
        <v>7</v>
      </c>
      <c r="H5" s="49">
        <v>8</v>
      </c>
      <c r="I5" s="49" t="s">
        <v>67</v>
      </c>
      <c r="J5" s="48" t="s">
        <v>68</v>
      </c>
    </row>
    <row r="6" spans="1:13" x14ac:dyDescent="0.2">
      <c r="A6" s="24">
        <v>1</v>
      </c>
      <c r="B6" s="25" t="s">
        <v>9</v>
      </c>
      <c r="C6" s="51">
        <v>14280</v>
      </c>
      <c r="D6" s="52">
        <v>5205.2</v>
      </c>
      <c r="E6" s="53">
        <v>87618.2</v>
      </c>
      <c r="F6" s="52">
        <v>1152.4000000000001</v>
      </c>
      <c r="G6" s="52">
        <v>2814</v>
      </c>
      <c r="H6" s="52">
        <v>3095</v>
      </c>
      <c r="I6" s="54">
        <f>SUM(D6:H6)</f>
        <v>99884.799999999988</v>
      </c>
      <c r="J6" s="55">
        <v>0.61647469612801653</v>
      </c>
      <c r="K6" s="56"/>
      <c r="L6" s="34"/>
      <c r="M6" s="56"/>
    </row>
    <row r="7" spans="1:13" x14ac:dyDescent="0.2">
      <c r="A7" s="24">
        <v>2</v>
      </c>
      <c r="B7" s="25" t="s">
        <v>10</v>
      </c>
      <c r="C7" s="51">
        <v>19018</v>
      </c>
      <c r="D7" s="52">
        <v>7097.2</v>
      </c>
      <c r="E7" s="53">
        <v>133119.20000000001</v>
      </c>
      <c r="F7" s="52">
        <v>2081.1999999999998</v>
      </c>
      <c r="G7" s="52">
        <v>18558.599999999999</v>
      </c>
      <c r="H7" s="52">
        <v>23571.9</v>
      </c>
      <c r="I7" s="54">
        <f>SUM(D7:H7)</f>
        <v>184428.10000000003</v>
      </c>
      <c r="J7" s="55">
        <v>0.85468544346267872</v>
      </c>
      <c r="K7" s="56"/>
      <c r="L7" s="34"/>
      <c r="M7" s="56"/>
    </row>
    <row r="8" spans="1:13" x14ac:dyDescent="0.2">
      <c r="A8" s="24">
        <v>3</v>
      </c>
      <c r="B8" s="25" t="s">
        <v>11</v>
      </c>
      <c r="C8" s="51">
        <v>33425</v>
      </c>
      <c r="D8" s="52">
        <v>13041.9</v>
      </c>
      <c r="E8" s="53">
        <v>217058.6</v>
      </c>
      <c r="F8" s="52">
        <v>4157.8999999999996</v>
      </c>
      <c r="G8" s="52">
        <v>15604.6</v>
      </c>
      <c r="H8" s="52">
        <v>22853.3</v>
      </c>
      <c r="I8" s="54">
        <f>SUM(D8:H8)</f>
        <v>272716.3</v>
      </c>
      <c r="J8" s="55">
        <v>0.71909080993279195</v>
      </c>
      <c r="K8" s="56"/>
      <c r="L8" s="34"/>
      <c r="M8" s="56"/>
    </row>
    <row r="9" spans="1:13" x14ac:dyDescent="0.2">
      <c r="A9" s="24">
        <v>4</v>
      </c>
      <c r="B9" s="25" t="s">
        <v>12</v>
      </c>
      <c r="C9" s="51">
        <v>24991</v>
      </c>
      <c r="D9" s="52">
        <v>15107.3</v>
      </c>
      <c r="E9" s="53">
        <v>125395.2</v>
      </c>
      <c r="F9" s="52">
        <v>2168.9</v>
      </c>
      <c r="G9" s="52">
        <v>11067.7</v>
      </c>
      <c r="H9" s="52">
        <v>19630.099999999999</v>
      </c>
      <c r="I9" s="54">
        <f>SUM(D9:H9)</f>
        <v>173369.2</v>
      </c>
      <c r="J9" s="55">
        <v>0.61140976255714208</v>
      </c>
      <c r="K9" s="56"/>
      <c r="L9" s="34"/>
      <c r="M9" s="56"/>
    </row>
    <row r="10" spans="1:13" x14ac:dyDescent="0.2">
      <c r="A10" s="24">
        <v>5</v>
      </c>
      <c r="B10" s="25" t="s">
        <v>13</v>
      </c>
      <c r="C10" s="51">
        <v>200241</v>
      </c>
      <c r="D10" s="52">
        <v>192830.3</v>
      </c>
      <c r="E10" s="53">
        <v>2294590.7000000002</v>
      </c>
      <c r="F10" s="52">
        <v>41924.5</v>
      </c>
      <c r="G10" s="52">
        <v>29092.5</v>
      </c>
      <c r="H10" s="52">
        <v>156600.70000000001</v>
      </c>
      <c r="I10" s="54">
        <f>SUM(D10:H10)</f>
        <v>2715038.7</v>
      </c>
      <c r="J10" s="55">
        <v>1.1949977214654295</v>
      </c>
      <c r="K10" s="56"/>
      <c r="L10" s="34"/>
      <c r="M10" s="56"/>
    </row>
    <row r="11" spans="1:13" x14ac:dyDescent="0.2">
      <c r="A11" s="24">
        <v>6</v>
      </c>
      <c r="B11" s="25" t="s">
        <v>14</v>
      </c>
      <c r="C11" s="51">
        <v>99921</v>
      </c>
      <c r="D11" s="52">
        <v>51871.199999999997</v>
      </c>
      <c r="E11" s="53">
        <v>587877.5</v>
      </c>
      <c r="F11" s="52">
        <v>15961.6</v>
      </c>
      <c r="G11" s="52">
        <v>22127.3</v>
      </c>
      <c r="H11" s="52">
        <v>51801.5</v>
      </c>
      <c r="I11" s="54">
        <f>SUM(D11:H11)</f>
        <v>729639.1</v>
      </c>
      <c r="J11" s="55">
        <v>0.64356939869926033</v>
      </c>
      <c r="K11" s="56"/>
      <c r="L11" s="34"/>
      <c r="M11" s="56"/>
    </row>
    <row r="12" spans="1:13" x14ac:dyDescent="0.2">
      <c r="A12" s="24">
        <v>7</v>
      </c>
      <c r="B12" s="25" t="s">
        <v>15</v>
      </c>
      <c r="C12" s="51">
        <v>9850</v>
      </c>
      <c r="D12" s="52">
        <v>4661.2</v>
      </c>
      <c r="E12" s="53">
        <v>56115.1</v>
      </c>
      <c r="F12" s="52">
        <v>810</v>
      </c>
      <c r="G12" s="52">
        <v>2803.2</v>
      </c>
      <c r="H12" s="52">
        <v>6857.3</v>
      </c>
      <c r="I12" s="54">
        <f>SUM(D12:H12)</f>
        <v>71246.799999999988</v>
      </c>
      <c r="J12" s="55">
        <v>0.63748972740224774</v>
      </c>
      <c r="K12" s="56"/>
      <c r="L12" s="34"/>
      <c r="M12" s="56"/>
    </row>
    <row r="13" spans="1:13" x14ac:dyDescent="0.2">
      <c r="A13" s="24">
        <v>8</v>
      </c>
      <c r="B13" s="25" t="s">
        <v>16</v>
      </c>
      <c r="C13" s="51">
        <v>80407</v>
      </c>
      <c r="D13" s="52">
        <v>31954.9</v>
      </c>
      <c r="E13" s="53">
        <v>777115</v>
      </c>
      <c r="F13" s="52">
        <v>11925</v>
      </c>
      <c r="G13" s="52">
        <v>4805.3</v>
      </c>
      <c r="H13" s="52">
        <v>31172.7</v>
      </c>
      <c r="I13" s="54">
        <f>SUM(D13:H13)</f>
        <v>856972.9</v>
      </c>
      <c r="J13" s="55">
        <v>0.93932804269142023</v>
      </c>
      <c r="K13" s="56"/>
      <c r="L13" s="34"/>
      <c r="M13" s="56"/>
    </row>
    <row r="14" spans="1:13" x14ac:dyDescent="0.2">
      <c r="A14" s="24">
        <v>9</v>
      </c>
      <c r="B14" s="25" t="s">
        <v>17</v>
      </c>
      <c r="C14" s="51">
        <v>10854</v>
      </c>
      <c r="D14" s="52">
        <v>5326.3</v>
      </c>
      <c r="E14" s="53">
        <v>58558</v>
      </c>
      <c r="F14" s="52">
        <v>827.5</v>
      </c>
      <c r="G14" s="52">
        <v>6831.1</v>
      </c>
      <c r="H14" s="52">
        <v>8973.2000000000007</v>
      </c>
      <c r="I14" s="54">
        <f>SUM(D14:H14)</f>
        <v>80516.100000000006</v>
      </c>
      <c r="J14" s="55">
        <v>0.65378804004420366</v>
      </c>
      <c r="K14" s="56"/>
      <c r="L14" s="34"/>
      <c r="M14" s="56"/>
    </row>
    <row r="15" spans="1:13" x14ac:dyDescent="0.2">
      <c r="A15" s="24">
        <v>10</v>
      </c>
      <c r="B15" s="25" t="s">
        <v>18</v>
      </c>
      <c r="C15" s="51">
        <v>15660</v>
      </c>
      <c r="D15" s="52">
        <v>3613.2</v>
      </c>
      <c r="E15" s="53">
        <v>83729.3</v>
      </c>
      <c r="F15" s="52">
        <v>1962.4</v>
      </c>
      <c r="G15" s="52">
        <v>2701.1</v>
      </c>
      <c r="H15" s="52">
        <v>6888.2</v>
      </c>
      <c r="I15" s="54">
        <f>SUM(D15:H15)</f>
        <v>98894.2</v>
      </c>
      <c r="J15" s="55">
        <v>0.55657426591947123</v>
      </c>
      <c r="K15" s="56"/>
      <c r="L15" s="34"/>
      <c r="M15" s="56"/>
    </row>
    <row r="16" spans="1:13" x14ac:dyDescent="0.2">
      <c r="A16" s="24">
        <v>11</v>
      </c>
      <c r="B16" s="25" t="s">
        <v>19</v>
      </c>
      <c r="C16" s="51">
        <v>9856</v>
      </c>
      <c r="D16" s="52">
        <v>4129.5</v>
      </c>
      <c r="E16" s="53">
        <v>90976.2</v>
      </c>
      <c r="F16" s="52">
        <v>801.8</v>
      </c>
      <c r="G16" s="52">
        <v>36858.800000000003</v>
      </c>
      <c r="H16" s="52">
        <v>8221.5</v>
      </c>
      <c r="I16" s="54">
        <f>SUM(D16:H16)</f>
        <v>140987.79999999999</v>
      </c>
      <c r="J16" s="55">
        <v>1.2607381570901033</v>
      </c>
      <c r="K16" s="56"/>
      <c r="L16" s="34"/>
      <c r="M16" s="56"/>
    </row>
    <row r="17" spans="1:13" x14ac:dyDescent="0.2">
      <c r="A17" s="24">
        <v>12</v>
      </c>
      <c r="B17" s="25" t="s">
        <v>20</v>
      </c>
      <c r="C17" s="51">
        <v>16296</v>
      </c>
      <c r="D17" s="52">
        <v>6940.9</v>
      </c>
      <c r="E17" s="53">
        <v>129855.6</v>
      </c>
      <c r="F17" s="52">
        <v>1659.1</v>
      </c>
      <c r="G17" s="52">
        <v>41332.699999999997</v>
      </c>
      <c r="H17" s="52">
        <v>27785.200000000001</v>
      </c>
      <c r="I17" s="54">
        <f>SUM(D17:H17)</f>
        <v>207573.5</v>
      </c>
      <c r="J17" s="55">
        <v>1.1226256233389065</v>
      </c>
      <c r="K17" s="56"/>
      <c r="L17" s="34"/>
      <c r="M17" s="56"/>
    </row>
    <row r="18" spans="1:13" x14ac:dyDescent="0.2">
      <c r="A18" s="24">
        <v>13</v>
      </c>
      <c r="B18" s="25" t="s">
        <v>21</v>
      </c>
      <c r="C18" s="51">
        <v>30920</v>
      </c>
      <c r="D18" s="52">
        <v>26560.6</v>
      </c>
      <c r="E18" s="53">
        <v>284218</v>
      </c>
      <c r="F18" s="52">
        <v>3813.5</v>
      </c>
      <c r="G18" s="52">
        <v>18475.099999999999</v>
      </c>
      <c r="H18" s="52">
        <v>21173</v>
      </c>
      <c r="I18" s="54">
        <f>SUM(D18:H18)</f>
        <v>354240.19999999995</v>
      </c>
      <c r="J18" s="55">
        <v>1.0097233917162614</v>
      </c>
      <c r="K18" s="56"/>
      <c r="L18" s="34"/>
      <c r="M18" s="56"/>
    </row>
    <row r="19" spans="1:13" x14ac:dyDescent="0.2">
      <c r="A19" s="24">
        <v>14</v>
      </c>
      <c r="B19" s="25" t="s">
        <v>22</v>
      </c>
      <c r="C19" s="51">
        <v>12313</v>
      </c>
      <c r="D19" s="52">
        <v>7873.1</v>
      </c>
      <c r="E19" s="53">
        <v>122159</v>
      </c>
      <c r="F19" s="52">
        <v>1358.5</v>
      </c>
      <c r="G19" s="52">
        <v>7641.7</v>
      </c>
      <c r="H19" s="52">
        <v>11961.2</v>
      </c>
      <c r="I19" s="54">
        <f>SUM(D19:H19)</f>
        <v>150993.50000000003</v>
      </c>
      <c r="J19" s="55">
        <v>1.0807828158732642</v>
      </c>
      <c r="K19" s="56"/>
      <c r="L19" s="34"/>
      <c r="M19" s="56"/>
    </row>
    <row r="20" spans="1:13" x14ac:dyDescent="0.2">
      <c r="A20" s="24">
        <v>15</v>
      </c>
      <c r="B20" s="25" t="s">
        <v>23</v>
      </c>
      <c r="C20" s="51">
        <v>26679</v>
      </c>
      <c r="D20" s="52">
        <v>10845</v>
      </c>
      <c r="E20" s="53">
        <v>220477.1</v>
      </c>
      <c r="F20" s="52">
        <v>3277.1</v>
      </c>
      <c r="G20" s="52">
        <v>34954.5</v>
      </c>
      <c r="H20" s="52">
        <v>24123.200000000001</v>
      </c>
      <c r="I20" s="54">
        <f>SUM(D20:H20)</f>
        <v>293676.90000000002</v>
      </c>
      <c r="J20" s="55">
        <v>0.97016208617636579</v>
      </c>
      <c r="K20" s="56"/>
      <c r="L20" s="34"/>
      <c r="M20" s="56"/>
    </row>
    <row r="21" spans="1:13" x14ac:dyDescent="0.2">
      <c r="A21" s="24">
        <v>16</v>
      </c>
      <c r="B21" s="25" t="s">
        <v>24</v>
      </c>
      <c r="C21" s="51">
        <v>40536</v>
      </c>
      <c r="D21" s="52">
        <v>17649.400000000001</v>
      </c>
      <c r="E21" s="53">
        <v>199249.6</v>
      </c>
      <c r="F21" s="52">
        <v>5169.8</v>
      </c>
      <c r="G21" s="52">
        <v>12140.7</v>
      </c>
      <c r="H21" s="52">
        <v>16565.400000000001</v>
      </c>
      <c r="I21" s="54">
        <f>SUM(D21:H21)</f>
        <v>250774.9</v>
      </c>
      <c r="J21" s="55">
        <v>0.54523940213258348</v>
      </c>
      <c r="K21" s="56"/>
      <c r="L21" s="34"/>
      <c r="M21" s="56"/>
    </row>
    <row r="22" spans="1:13" x14ac:dyDescent="0.2">
      <c r="A22" s="24">
        <v>17</v>
      </c>
      <c r="B22" s="25" t="s">
        <v>25</v>
      </c>
      <c r="C22" s="51">
        <v>30318</v>
      </c>
      <c r="D22" s="52">
        <v>15471.2</v>
      </c>
      <c r="E22" s="53">
        <v>168475.5</v>
      </c>
      <c r="F22" s="52">
        <v>2815.7</v>
      </c>
      <c r="G22" s="52">
        <v>3063</v>
      </c>
      <c r="H22" s="52">
        <v>28549.4</v>
      </c>
      <c r="I22" s="54">
        <f>SUM(D22:H22)</f>
        <v>218374.80000000002</v>
      </c>
      <c r="J22" s="55">
        <v>0.63481331872389246</v>
      </c>
      <c r="K22" s="56"/>
      <c r="L22" s="34"/>
      <c r="M22" s="56"/>
    </row>
    <row r="23" spans="1:13" x14ac:dyDescent="0.2">
      <c r="A23" s="24">
        <v>18</v>
      </c>
      <c r="B23" s="25" t="s">
        <v>26</v>
      </c>
      <c r="C23" s="51">
        <v>8776</v>
      </c>
      <c r="D23" s="52">
        <v>2272.4</v>
      </c>
      <c r="E23" s="53">
        <v>58077.1</v>
      </c>
      <c r="F23" s="52">
        <v>1017</v>
      </c>
      <c r="G23" s="52">
        <v>9260.9</v>
      </c>
      <c r="H23" s="52">
        <v>9580.7000000000007</v>
      </c>
      <c r="I23" s="54">
        <f>SUM(D23:H23)</f>
        <v>80208.099999999991</v>
      </c>
      <c r="J23" s="55">
        <v>0.80550023684707239</v>
      </c>
      <c r="K23" s="56"/>
      <c r="L23" s="34"/>
      <c r="M23" s="56"/>
    </row>
    <row r="24" spans="1:13" x14ac:dyDescent="0.2">
      <c r="A24" s="24">
        <v>19</v>
      </c>
      <c r="B24" s="25" t="s">
        <v>27</v>
      </c>
      <c r="C24" s="51">
        <v>17228</v>
      </c>
      <c r="D24" s="52">
        <v>5458.2</v>
      </c>
      <c r="E24" s="53">
        <v>104402.1</v>
      </c>
      <c r="F24" s="52">
        <v>1650.8</v>
      </c>
      <c r="G24" s="52">
        <v>10369.200000000001</v>
      </c>
      <c r="H24" s="52">
        <v>14714.3</v>
      </c>
      <c r="I24" s="54">
        <f>SUM(D24:H24)</f>
        <v>136594.6</v>
      </c>
      <c r="J24" s="55">
        <v>0.69878363553473677</v>
      </c>
      <c r="K24" s="56"/>
      <c r="L24" s="34"/>
      <c r="M24" s="56"/>
    </row>
    <row r="25" spans="1:13" x14ac:dyDescent="0.2">
      <c r="A25" s="24">
        <v>20</v>
      </c>
      <c r="B25" s="25" t="s">
        <v>28</v>
      </c>
      <c r="C25" s="51">
        <v>57354</v>
      </c>
      <c r="D25" s="52">
        <v>40466.400000000001</v>
      </c>
      <c r="E25" s="53">
        <v>345868.9</v>
      </c>
      <c r="F25" s="52">
        <v>7625.1</v>
      </c>
      <c r="G25" s="52">
        <v>14201</v>
      </c>
      <c r="H25" s="52">
        <v>26205.8</v>
      </c>
      <c r="I25" s="54">
        <f>SUM(D25:H25)</f>
        <v>434367.2</v>
      </c>
      <c r="J25" s="55">
        <v>0.66747863572791954</v>
      </c>
      <c r="K25" s="56"/>
      <c r="L25" s="34"/>
      <c r="M25" s="56"/>
    </row>
    <row r="26" spans="1:13" x14ac:dyDescent="0.2">
      <c r="A26" s="24">
        <v>21</v>
      </c>
      <c r="B26" s="25" t="s">
        <v>29</v>
      </c>
      <c r="C26" s="51">
        <v>14824</v>
      </c>
      <c r="D26" s="52">
        <v>5257.5</v>
      </c>
      <c r="E26" s="53">
        <v>74231.7</v>
      </c>
      <c r="F26" s="52">
        <v>1384.7</v>
      </c>
      <c r="G26" s="52">
        <v>14433.4</v>
      </c>
      <c r="H26" s="52">
        <v>11857.5</v>
      </c>
      <c r="I26" s="54">
        <f>SUM(D26:H26)</f>
        <v>107164.79999999999</v>
      </c>
      <c r="J26" s="55">
        <v>0.63713404163982834</v>
      </c>
      <c r="K26" s="56"/>
      <c r="L26" s="34"/>
      <c r="M26" s="56"/>
    </row>
    <row r="27" spans="1:13" x14ac:dyDescent="0.2">
      <c r="A27" s="24">
        <v>22</v>
      </c>
      <c r="B27" s="25" t="s">
        <v>30</v>
      </c>
      <c r="C27" s="51">
        <v>26367</v>
      </c>
      <c r="D27" s="52">
        <v>8280.9</v>
      </c>
      <c r="E27" s="53">
        <v>107427.4</v>
      </c>
      <c r="F27" s="52">
        <v>2614.5</v>
      </c>
      <c r="G27" s="52">
        <v>3096.2</v>
      </c>
      <c r="H27" s="52">
        <v>10487.4</v>
      </c>
      <c r="I27" s="54">
        <f>SUM(D27:H27)</f>
        <v>131906.4</v>
      </c>
      <c r="J27" s="55">
        <v>0.44090924660209285</v>
      </c>
      <c r="K27" s="56"/>
      <c r="L27" s="34"/>
      <c r="M27" s="56"/>
    </row>
    <row r="28" spans="1:13" x14ac:dyDescent="0.2">
      <c r="A28" s="24">
        <v>23</v>
      </c>
      <c r="B28" s="25" t="s">
        <v>31</v>
      </c>
      <c r="C28" s="51">
        <v>14262</v>
      </c>
      <c r="D28" s="52">
        <v>6613.6</v>
      </c>
      <c r="E28" s="53">
        <v>82096.7</v>
      </c>
      <c r="F28" s="52">
        <v>1745</v>
      </c>
      <c r="G28" s="52">
        <v>2625.3</v>
      </c>
      <c r="H28" s="52">
        <v>7797.2</v>
      </c>
      <c r="I28" s="54">
        <f>SUM(D28:H28)</f>
        <v>100877.8</v>
      </c>
      <c r="J28" s="55">
        <v>0.62338913469347212</v>
      </c>
      <c r="K28" s="56"/>
      <c r="L28" s="34"/>
      <c r="M28" s="56"/>
    </row>
    <row r="29" spans="1:13" x14ac:dyDescent="0.2">
      <c r="A29" s="24">
        <v>24</v>
      </c>
      <c r="B29" s="25" t="s">
        <v>32</v>
      </c>
      <c r="C29" s="51">
        <v>10960</v>
      </c>
      <c r="D29" s="52">
        <v>3013.5</v>
      </c>
      <c r="E29" s="53">
        <v>114487.9</v>
      </c>
      <c r="F29" s="52">
        <v>961.4</v>
      </c>
      <c r="G29" s="52">
        <v>29699.7</v>
      </c>
      <c r="H29" s="52">
        <v>13575.8</v>
      </c>
      <c r="I29" s="54">
        <f>SUM(D29:H29)</f>
        <v>161738.29999999999</v>
      </c>
      <c r="J29" s="55">
        <v>1.3006078716579321</v>
      </c>
      <c r="K29" s="56"/>
      <c r="L29" s="34"/>
      <c r="M29" s="56"/>
    </row>
    <row r="30" spans="1:13" x14ac:dyDescent="0.2">
      <c r="A30" s="24">
        <v>25</v>
      </c>
      <c r="B30" s="25" t="s">
        <v>33</v>
      </c>
      <c r="C30" s="51">
        <v>36094</v>
      </c>
      <c r="D30" s="52">
        <v>14201.7</v>
      </c>
      <c r="E30" s="53">
        <v>226199.9</v>
      </c>
      <c r="F30" s="52">
        <v>5538.9</v>
      </c>
      <c r="G30" s="52">
        <v>10494.6</v>
      </c>
      <c r="H30" s="52">
        <v>26390.400000000001</v>
      </c>
      <c r="I30" s="54">
        <f>SUM(D30:H30)</f>
        <v>282825.5</v>
      </c>
      <c r="J30" s="55">
        <v>0.69060164400431923</v>
      </c>
      <c r="K30" s="56"/>
      <c r="L30" s="34"/>
      <c r="M30" s="56"/>
    </row>
    <row r="31" spans="1:13" x14ac:dyDescent="0.2">
      <c r="A31" s="24">
        <v>26</v>
      </c>
      <c r="B31" s="25" t="s">
        <v>34</v>
      </c>
      <c r="C31" s="51">
        <v>14503</v>
      </c>
      <c r="D31" s="52">
        <v>4926.8</v>
      </c>
      <c r="E31" s="53">
        <v>49406.6</v>
      </c>
      <c r="F31" s="52">
        <v>950.9</v>
      </c>
      <c r="G31" s="52">
        <v>6854.5</v>
      </c>
      <c r="H31" s="52">
        <v>5251</v>
      </c>
      <c r="I31" s="54">
        <f>SUM(D31:H31)</f>
        <v>67389.8</v>
      </c>
      <c r="J31" s="55">
        <v>0.40952496209190548</v>
      </c>
      <c r="K31" s="56"/>
      <c r="L31" s="34"/>
      <c r="M31" s="56"/>
    </row>
    <row r="32" spans="1:13" x14ac:dyDescent="0.2">
      <c r="A32" s="24">
        <v>27</v>
      </c>
      <c r="B32" s="25" t="s">
        <v>35</v>
      </c>
      <c r="C32" s="51">
        <v>54377</v>
      </c>
      <c r="D32" s="52">
        <v>26865.5</v>
      </c>
      <c r="E32" s="53">
        <v>386567</v>
      </c>
      <c r="F32" s="52">
        <v>8517.2999999999993</v>
      </c>
      <c r="G32" s="52">
        <v>34749.300000000003</v>
      </c>
      <c r="H32" s="52">
        <v>31344.5</v>
      </c>
      <c r="I32" s="54">
        <f>SUM(D32:H32)</f>
        <v>488043.6</v>
      </c>
      <c r="J32" s="55">
        <v>0.7910199495592225</v>
      </c>
      <c r="K32" s="56"/>
      <c r="L32" s="34"/>
      <c r="M32" s="56"/>
    </row>
    <row r="33" spans="1:13" x14ac:dyDescent="0.2">
      <c r="A33" s="24">
        <v>28</v>
      </c>
      <c r="B33" s="25" t="s">
        <v>36</v>
      </c>
      <c r="C33" s="51">
        <v>16346</v>
      </c>
      <c r="D33" s="52">
        <v>5163.3</v>
      </c>
      <c r="E33" s="53">
        <v>58093.4</v>
      </c>
      <c r="F33" s="52">
        <v>1473.9</v>
      </c>
      <c r="G33" s="52">
        <v>5502.1</v>
      </c>
      <c r="H33" s="52">
        <v>7118.7</v>
      </c>
      <c r="I33" s="54">
        <f>SUM(D33:H33)</f>
        <v>77351.400000000009</v>
      </c>
      <c r="J33" s="55">
        <v>0.41706211588289471</v>
      </c>
      <c r="K33" s="56"/>
      <c r="L33" s="34"/>
      <c r="M33" s="56"/>
    </row>
    <row r="34" spans="1:13" x14ac:dyDescent="0.2">
      <c r="A34" s="24">
        <v>29</v>
      </c>
      <c r="B34" s="25" t="s">
        <v>37</v>
      </c>
      <c r="C34" s="51">
        <v>12117</v>
      </c>
      <c r="D34" s="52">
        <v>3488.2</v>
      </c>
      <c r="E34" s="53">
        <v>48917.3</v>
      </c>
      <c r="F34" s="52">
        <v>1068.3</v>
      </c>
      <c r="G34" s="52">
        <v>18494.900000000001</v>
      </c>
      <c r="H34" s="52">
        <v>13391.2</v>
      </c>
      <c r="I34" s="54">
        <f>SUM(D34:H34)</f>
        <v>85359.900000000009</v>
      </c>
      <c r="J34" s="55">
        <v>0.62087310580978483</v>
      </c>
      <c r="K34" s="56"/>
      <c r="L34" s="34"/>
      <c r="M34" s="56"/>
    </row>
    <row r="35" spans="1:13" x14ac:dyDescent="0.2">
      <c r="A35" s="24">
        <v>30</v>
      </c>
      <c r="B35" s="25" t="s">
        <v>38</v>
      </c>
      <c r="C35" s="51">
        <v>50179</v>
      </c>
      <c r="D35" s="52">
        <v>22943.3</v>
      </c>
      <c r="E35" s="53">
        <v>328010.90000000002</v>
      </c>
      <c r="F35" s="52">
        <v>7457.4</v>
      </c>
      <c r="G35" s="52">
        <v>22244.799999999999</v>
      </c>
      <c r="H35" s="52">
        <v>30821.3</v>
      </c>
      <c r="I35" s="54">
        <f>SUM(D35:H35)</f>
        <v>411477.7</v>
      </c>
      <c r="J35" s="55">
        <v>0.72271714860698588</v>
      </c>
      <c r="K35" s="56"/>
      <c r="L35" s="34"/>
      <c r="M35" s="56"/>
    </row>
    <row r="36" spans="1:13" x14ac:dyDescent="0.2">
      <c r="A36" s="24">
        <v>31</v>
      </c>
      <c r="B36" s="25" t="s">
        <v>39</v>
      </c>
      <c r="C36" s="51">
        <v>15904</v>
      </c>
      <c r="D36" s="52">
        <v>3571.5</v>
      </c>
      <c r="E36" s="53">
        <v>95028</v>
      </c>
      <c r="F36" s="52">
        <v>1347.7</v>
      </c>
      <c r="G36" s="52">
        <v>42627.9</v>
      </c>
      <c r="H36" s="52">
        <v>21697.1</v>
      </c>
      <c r="I36" s="54">
        <f>SUM(D36:H36)</f>
        <v>164272.20000000001</v>
      </c>
      <c r="J36" s="55">
        <v>0.91033609863656595</v>
      </c>
      <c r="K36" s="56"/>
      <c r="L36" s="34"/>
      <c r="M36" s="56"/>
    </row>
    <row r="37" spans="1:13" x14ac:dyDescent="0.2">
      <c r="A37" s="24">
        <v>32</v>
      </c>
      <c r="B37" s="25" t="s">
        <v>40</v>
      </c>
      <c r="C37" s="51">
        <v>23861</v>
      </c>
      <c r="D37" s="52">
        <v>6836.1</v>
      </c>
      <c r="E37" s="53">
        <v>188196.9</v>
      </c>
      <c r="F37" s="52">
        <v>3227.2</v>
      </c>
      <c r="G37" s="52">
        <v>11688.5</v>
      </c>
      <c r="H37" s="52">
        <v>12991.4</v>
      </c>
      <c r="I37" s="54">
        <f>SUM(D37:H37)</f>
        <v>222940.1</v>
      </c>
      <c r="J37" s="55">
        <v>0.82346208800608589</v>
      </c>
      <c r="K37" s="56"/>
      <c r="L37" s="34"/>
      <c r="M37" s="56"/>
    </row>
    <row r="38" spans="1:13" x14ac:dyDescent="0.2">
      <c r="A38" s="24">
        <v>33</v>
      </c>
      <c r="B38" s="25" t="s">
        <v>41</v>
      </c>
      <c r="C38" s="51">
        <v>22434</v>
      </c>
      <c r="D38" s="52">
        <v>11396.4</v>
      </c>
      <c r="E38" s="53">
        <v>166993.5</v>
      </c>
      <c r="F38" s="52">
        <v>3762.4</v>
      </c>
      <c r="G38" s="52">
        <v>6676.6</v>
      </c>
      <c r="H38" s="52">
        <v>22201.1</v>
      </c>
      <c r="I38" s="54">
        <f>SUM(D38:H38)</f>
        <v>211030</v>
      </c>
      <c r="J38" s="55">
        <v>0.82905156163508531</v>
      </c>
      <c r="K38" s="56"/>
      <c r="L38" s="34"/>
      <c r="M38" s="56"/>
    </row>
    <row r="39" spans="1:13" x14ac:dyDescent="0.2">
      <c r="A39" s="24">
        <v>34</v>
      </c>
      <c r="B39" s="25" t="s">
        <v>42</v>
      </c>
      <c r="C39" s="51">
        <v>9477</v>
      </c>
      <c r="D39" s="52">
        <v>3081.5</v>
      </c>
      <c r="E39" s="53">
        <v>72510.3</v>
      </c>
      <c r="F39" s="52">
        <v>1068.0999999999999</v>
      </c>
      <c r="G39" s="52">
        <v>10894.4</v>
      </c>
      <c r="H39" s="52">
        <v>15007</v>
      </c>
      <c r="I39" s="54">
        <f>SUM(D39:H39)</f>
        <v>102561.3</v>
      </c>
      <c r="J39" s="55">
        <v>0.95379863091199446</v>
      </c>
      <c r="K39" s="56"/>
      <c r="L39" s="34"/>
      <c r="M39" s="56"/>
    </row>
    <row r="40" spans="1:13" x14ac:dyDescent="0.2">
      <c r="A40" s="24">
        <v>35</v>
      </c>
      <c r="B40" s="25" t="s">
        <v>43</v>
      </c>
      <c r="C40" s="51">
        <v>16427</v>
      </c>
      <c r="D40" s="52">
        <v>2724.1</v>
      </c>
      <c r="E40" s="53">
        <v>97715.199999999997</v>
      </c>
      <c r="F40" s="52">
        <v>1494.2</v>
      </c>
      <c r="G40" s="52">
        <v>14991</v>
      </c>
      <c r="H40" s="52">
        <v>8538.7000000000007</v>
      </c>
      <c r="I40" s="54">
        <f>SUM(D40:H40)</f>
        <v>125463.2</v>
      </c>
      <c r="J40" s="55">
        <v>0.67313498275974215</v>
      </c>
      <c r="K40" s="56"/>
      <c r="L40" s="34"/>
      <c r="M40" s="56"/>
    </row>
    <row r="41" spans="1:13" x14ac:dyDescent="0.2">
      <c r="A41" s="24">
        <v>36</v>
      </c>
      <c r="B41" s="25" t="s">
        <v>44</v>
      </c>
      <c r="C41" s="51">
        <v>20628</v>
      </c>
      <c r="D41" s="52">
        <v>8922.2999999999993</v>
      </c>
      <c r="E41" s="53">
        <v>112158.3</v>
      </c>
      <c r="F41" s="52">
        <v>3054</v>
      </c>
      <c r="G41" s="52">
        <v>15880.4</v>
      </c>
      <c r="H41" s="52">
        <v>15758.2</v>
      </c>
      <c r="I41" s="54">
        <f>SUM(D41:H41)</f>
        <v>155773.20000000001</v>
      </c>
      <c r="J41" s="55">
        <v>0.66554845120215855</v>
      </c>
      <c r="K41" s="56"/>
      <c r="L41" s="34"/>
      <c r="M41" s="56"/>
    </row>
    <row r="42" spans="1:13" x14ac:dyDescent="0.2">
      <c r="A42" s="24">
        <v>37</v>
      </c>
      <c r="B42" s="25" t="s">
        <v>45</v>
      </c>
      <c r="C42" s="51">
        <v>304713</v>
      </c>
      <c r="D42" s="52">
        <v>214948.5</v>
      </c>
      <c r="E42" s="53">
        <v>2547184.5</v>
      </c>
      <c r="F42" s="52">
        <v>58492.5</v>
      </c>
      <c r="G42" s="52">
        <v>10436.200000000001</v>
      </c>
      <c r="H42" s="52">
        <v>164899.9</v>
      </c>
      <c r="I42" s="54">
        <f>SUM(D42:H42)</f>
        <v>2995961.6</v>
      </c>
      <c r="J42" s="55">
        <v>0.86654140293140602</v>
      </c>
      <c r="K42" s="56"/>
      <c r="L42" s="34"/>
      <c r="M42" s="56"/>
    </row>
    <row r="43" spans="1:13" x14ac:dyDescent="0.2">
      <c r="A43" s="24">
        <v>38</v>
      </c>
      <c r="B43" s="11" t="s">
        <v>46</v>
      </c>
      <c r="C43" s="51">
        <v>942539</v>
      </c>
      <c r="D43" s="52">
        <v>967976.3</v>
      </c>
      <c r="E43" s="53">
        <v>11828076.199999999</v>
      </c>
      <c r="F43" s="52">
        <v>290238</v>
      </c>
      <c r="G43" s="52">
        <v>22629</v>
      </c>
      <c r="H43" s="52">
        <v>416327.1</v>
      </c>
      <c r="I43" s="54">
        <f>SUM(D43:H43)</f>
        <v>13525246.6</v>
      </c>
      <c r="J43" s="55">
        <v>1.2647069965125202</v>
      </c>
      <c r="K43" s="56"/>
      <c r="L43" s="34"/>
      <c r="M43" s="56"/>
    </row>
    <row r="44" spans="1:13" x14ac:dyDescent="0.2">
      <c r="A44" s="24">
        <v>39</v>
      </c>
      <c r="B44" s="12" t="s">
        <v>105</v>
      </c>
      <c r="C44" s="51">
        <v>2321</v>
      </c>
      <c r="D44" s="52">
        <v>286.2</v>
      </c>
      <c r="E44" s="53">
        <v>21218.3</v>
      </c>
      <c r="F44" s="52">
        <v>185.6</v>
      </c>
      <c r="G44" s="52">
        <v>265</v>
      </c>
      <c r="H44" s="52">
        <v>337.4</v>
      </c>
      <c r="I44" s="54">
        <f>SUM(D44:H44)</f>
        <v>22292.5</v>
      </c>
      <c r="J44" s="55">
        <v>0.846501424245793</v>
      </c>
      <c r="K44" s="56"/>
      <c r="L44" s="34"/>
      <c r="M44" s="56"/>
    </row>
    <row r="45" spans="1:13" x14ac:dyDescent="0.2">
      <c r="A45" s="24">
        <v>40</v>
      </c>
      <c r="B45" s="12" t="s">
        <v>47</v>
      </c>
      <c r="C45" s="51">
        <v>13035</v>
      </c>
      <c r="D45" s="52">
        <v>1904.2</v>
      </c>
      <c r="E45" s="53">
        <v>39117.599999999999</v>
      </c>
      <c r="F45" s="52">
        <v>924.5</v>
      </c>
      <c r="G45" s="52">
        <v>0</v>
      </c>
      <c r="H45" s="52">
        <v>441.7</v>
      </c>
      <c r="I45" s="54">
        <f>SUM(D45:H45)</f>
        <v>42387.999999999993</v>
      </c>
      <c r="J45" s="55">
        <v>0.28659984319588178</v>
      </c>
      <c r="K45" s="56"/>
      <c r="L45" s="34"/>
      <c r="M45" s="56"/>
    </row>
    <row r="46" spans="1:13" x14ac:dyDescent="0.2">
      <c r="A46" s="24">
        <v>41</v>
      </c>
      <c r="B46" s="12" t="s">
        <v>106</v>
      </c>
      <c r="C46" s="51">
        <v>4872</v>
      </c>
      <c r="D46" s="52">
        <v>3265.7</v>
      </c>
      <c r="E46" s="53">
        <v>24607.8</v>
      </c>
      <c r="F46" s="52">
        <v>218.3</v>
      </c>
      <c r="G46" s="52">
        <v>0</v>
      </c>
      <c r="H46" s="52">
        <v>2226.1999999999998</v>
      </c>
      <c r="I46" s="54">
        <f>SUM(D46:H46)</f>
        <v>30318</v>
      </c>
      <c r="J46" s="55">
        <v>0.54845036176944217</v>
      </c>
      <c r="K46" s="56"/>
      <c r="L46" s="34"/>
      <c r="M46" s="56"/>
    </row>
    <row r="47" spans="1:13" ht="12.75" x14ac:dyDescent="0.2">
      <c r="A47" s="26"/>
      <c r="B47" s="27" t="s">
        <v>48</v>
      </c>
      <c r="C47" s="28">
        <v>2385163</v>
      </c>
      <c r="D47" s="29">
        <v>1794042.5000000002</v>
      </c>
      <c r="E47" s="29">
        <v>22813181.300000004</v>
      </c>
      <c r="F47" s="29">
        <v>507884.6</v>
      </c>
      <c r="G47" s="29">
        <v>588986.80000000005</v>
      </c>
      <c r="H47" s="29">
        <v>1358784.4</v>
      </c>
      <c r="I47" s="29">
        <f>SUM(I6:I46)</f>
        <v>27062879.599999998</v>
      </c>
      <c r="J47" s="30">
        <v>1</v>
      </c>
      <c r="K47" s="56"/>
      <c r="L47" s="34"/>
      <c r="M47" s="56"/>
    </row>
    <row r="48" spans="1:13" x14ac:dyDescent="0.2">
      <c r="J48" s="34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95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view="pageBreakPreview" zoomScaleNormal="100" zoomScaleSheetLayoutView="100" workbookViewId="0">
      <pane xSplit="2" ySplit="5" topLeftCell="C18" activePane="bottomRight" state="frozen"/>
      <selection activeCell="B52" sqref="B52"/>
      <selection pane="topRight" activeCell="B52" sqref="B52"/>
      <selection pane="bottomLeft" activeCell="B52" sqref="B52"/>
      <selection pane="bottomRight" activeCell="B52" sqref="B52"/>
    </sheetView>
  </sheetViews>
  <sheetFormatPr defaultColWidth="8" defaultRowHeight="11.25" x14ac:dyDescent="0.2"/>
  <cols>
    <col min="1" max="1" width="3.28515625" style="33" customWidth="1"/>
    <col min="2" max="2" width="21.5703125" style="33" customWidth="1"/>
    <col min="3" max="4" width="11.140625" style="31" customWidth="1"/>
    <col min="5" max="5" width="10.140625" style="31" customWidth="1"/>
    <col min="6" max="7" width="8.7109375" style="31" customWidth="1"/>
    <col min="8" max="8" width="10" style="31" customWidth="1"/>
    <col min="9" max="9" width="11.28515625" style="31" customWidth="1"/>
    <col min="10" max="12" width="12" style="31" customWidth="1"/>
    <col min="13" max="13" width="14.7109375" style="31" customWidth="1"/>
    <col min="14" max="14" width="16.7109375" style="31" customWidth="1"/>
    <col min="15" max="15" width="18.42578125" style="31" customWidth="1"/>
    <col min="16" max="16" width="16.85546875" style="31" customWidth="1"/>
    <col min="17" max="17" width="18" style="31" customWidth="1"/>
    <col min="18" max="18" width="18.5703125" style="31" customWidth="1"/>
    <col min="19" max="16384" width="8" style="33"/>
  </cols>
  <sheetData>
    <row r="1" spans="1:26" ht="21" customHeight="1" x14ac:dyDescent="0.2">
      <c r="A1" s="73" t="s">
        <v>124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57"/>
      <c r="T1" s="57"/>
      <c r="U1" s="57"/>
      <c r="V1" s="57"/>
      <c r="W1" s="57"/>
      <c r="X1" s="57"/>
      <c r="Y1" s="57"/>
      <c r="Z1" s="57"/>
    </row>
    <row r="2" spans="1:26" x14ac:dyDescent="0.2">
      <c r="R2" s="33"/>
    </row>
    <row r="3" spans="1:26" ht="34.5" customHeight="1" x14ac:dyDescent="0.2">
      <c r="A3" s="69" t="s">
        <v>1</v>
      </c>
      <c r="B3" s="69" t="s">
        <v>50</v>
      </c>
      <c r="C3" s="71" t="s">
        <v>118</v>
      </c>
      <c r="D3" s="71"/>
      <c r="E3" s="77" t="s">
        <v>69</v>
      </c>
      <c r="F3" s="79" t="s">
        <v>102</v>
      </c>
      <c r="G3" s="80"/>
      <c r="H3" s="75" t="s">
        <v>70</v>
      </c>
      <c r="I3" s="75"/>
      <c r="J3" s="75" t="s">
        <v>71</v>
      </c>
      <c r="K3" s="75"/>
      <c r="L3" s="75"/>
      <c r="M3" s="75"/>
      <c r="N3" s="75" t="s">
        <v>72</v>
      </c>
      <c r="O3" s="75"/>
      <c r="P3" s="75"/>
      <c r="Q3" s="75"/>
      <c r="R3" s="81" t="s">
        <v>73</v>
      </c>
    </row>
    <row r="4" spans="1:26" ht="48.75" customHeight="1" x14ac:dyDescent="0.2">
      <c r="A4" s="76"/>
      <c r="B4" s="76"/>
      <c r="C4" s="62" t="s">
        <v>74</v>
      </c>
      <c r="D4" s="58" t="s">
        <v>75</v>
      </c>
      <c r="E4" s="78"/>
      <c r="F4" s="58" t="s">
        <v>76</v>
      </c>
      <c r="G4" s="58" t="s">
        <v>77</v>
      </c>
      <c r="H4" s="64" t="s">
        <v>103</v>
      </c>
      <c r="I4" s="64" t="s">
        <v>104</v>
      </c>
      <c r="J4" s="64" t="s">
        <v>78</v>
      </c>
      <c r="K4" s="64" t="s">
        <v>79</v>
      </c>
      <c r="L4" s="64" t="s">
        <v>80</v>
      </c>
      <c r="M4" s="64" t="s">
        <v>81</v>
      </c>
      <c r="N4" s="65" t="s">
        <v>82</v>
      </c>
      <c r="O4" s="65" t="s">
        <v>83</v>
      </c>
      <c r="P4" s="65" t="s">
        <v>84</v>
      </c>
      <c r="Q4" s="65" t="s">
        <v>85</v>
      </c>
      <c r="R4" s="82"/>
    </row>
    <row r="5" spans="1:26" s="50" customFormat="1" ht="45" x14ac:dyDescent="0.2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 t="s">
        <v>113</v>
      </c>
      <c r="K5" s="58" t="s">
        <v>86</v>
      </c>
      <c r="L5" s="58" t="s">
        <v>87</v>
      </c>
      <c r="M5" s="58" t="s">
        <v>88</v>
      </c>
      <c r="N5" s="58" t="s">
        <v>89</v>
      </c>
      <c r="O5" s="58" t="s">
        <v>90</v>
      </c>
      <c r="P5" s="58" t="s">
        <v>91</v>
      </c>
      <c r="Q5" s="58" t="s">
        <v>92</v>
      </c>
      <c r="R5" s="58" t="s">
        <v>123</v>
      </c>
    </row>
    <row r="6" spans="1:26" x14ac:dyDescent="0.2">
      <c r="A6" s="24">
        <v>1</v>
      </c>
      <c r="B6" s="25" t="s">
        <v>9</v>
      </c>
      <c r="C6" s="51">
        <v>14280</v>
      </c>
      <c r="D6" s="59">
        <v>0</v>
      </c>
      <c r="E6" s="59">
        <v>2217</v>
      </c>
      <c r="F6" s="59">
        <v>944</v>
      </c>
      <c r="G6" s="59">
        <v>2292</v>
      </c>
      <c r="H6" s="60">
        <v>2061.9899999999998</v>
      </c>
      <c r="I6" s="60">
        <v>15.81</v>
      </c>
      <c r="J6" s="7">
        <v>2.2295436223269798</v>
      </c>
      <c r="K6" s="7">
        <v>1.155252100840336</v>
      </c>
      <c r="L6" s="7">
        <v>1</v>
      </c>
      <c r="M6" s="7">
        <v>0.97906277887848403</v>
      </c>
      <c r="N6" s="7">
        <v>2.2295436223269798</v>
      </c>
      <c r="O6" s="7">
        <v>0.69143369340640837</v>
      </c>
      <c r="P6" s="7">
        <v>1.3910640151278384</v>
      </c>
      <c r="Q6" s="7">
        <v>0.60772007867452571</v>
      </c>
      <c r="R6" s="17">
        <v>1.1545842354022846</v>
      </c>
    </row>
    <row r="7" spans="1:26" x14ac:dyDescent="0.2">
      <c r="A7" s="24">
        <v>2</v>
      </c>
      <c r="B7" s="25" t="s">
        <v>10</v>
      </c>
      <c r="C7" s="51">
        <v>19018</v>
      </c>
      <c r="D7" s="59">
        <v>10624</v>
      </c>
      <c r="E7" s="59">
        <v>4460</v>
      </c>
      <c r="F7" s="59">
        <v>878</v>
      </c>
      <c r="G7" s="59">
        <v>1984</v>
      </c>
      <c r="H7" s="60">
        <v>2809</v>
      </c>
      <c r="I7" s="60">
        <v>57.21</v>
      </c>
      <c r="J7" s="7">
        <v>1.8235715073524696</v>
      </c>
      <c r="K7" s="7">
        <v>1.2345146703123357</v>
      </c>
      <c r="L7" s="7">
        <v>1.558628667578084</v>
      </c>
      <c r="M7" s="7">
        <v>1.0341391453165556</v>
      </c>
      <c r="N7" s="7">
        <v>1.8235715073524699</v>
      </c>
      <c r="O7" s="7">
        <v>0.84950709510254319</v>
      </c>
      <c r="P7" s="7">
        <v>1.0205292595631343</v>
      </c>
      <c r="Q7" s="7">
        <v>1.0121986028899388</v>
      </c>
      <c r="R7" s="17">
        <v>1.1462756654721449</v>
      </c>
    </row>
    <row r="8" spans="1:26" x14ac:dyDescent="0.2">
      <c r="A8" s="24">
        <v>3</v>
      </c>
      <c r="B8" s="25" t="s">
        <v>11</v>
      </c>
      <c r="C8" s="51">
        <v>33425</v>
      </c>
      <c r="D8" s="59">
        <v>21675</v>
      </c>
      <c r="E8" s="59">
        <v>6709</v>
      </c>
      <c r="F8" s="59">
        <v>1733</v>
      </c>
      <c r="G8" s="59">
        <v>3631</v>
      </c>
      <c r="H8" s="60">
        <v>2502.61</v>
      </c>
      <c r="I8" s="60">
        <v>48.03</v>
      </c>
      <c r="J8" s="7">
        <v>1.2961819873396938</v>
      </c>
      <c r="K8" s="7">
        <v>1.2007180254300673</v>
      </c>
      <c r="L8" s="7">
        <v>1.6484667165295437</v>
      </c>
      <c r="M8" s="7">
        <v>1.0173295220263845</v>
      </c>
      <c r="N8" s="7">
        <v>1.2961819873396938</v>
      </c>
      <c r="O8" s="7">
        <v>0.96544925630202616</v>
      </c>
      <c r="P8" s="7">
        <v>1.0167891751001898</v>
      </c>
      <c r="Q8" s="7">
        <v>1.0412332587274182</v>
      </c>
      <c r="R8" s="17">
        <v>1.0722094118194889</v>
      </c>
    </row>
    <row r="9" spans="1:26" x14ac:dyDescent="0.2">
      <c r="A9" s="24">
        <v>4</v>
      </c>
      <c r="B9" s="25" t="s">
        <v>12</v>
      </c>
      <c r="C9" s="51">
        <v>24991</v>
      </c>
      <c r="D9" s="59">
        <v>10512</v>
      </c>
      <c r="E9" s="59">
        <v>5457</v>
      </c>
      <c r="F9" s="59">
        <v>1254</v>
      </c>
      <c r="G9" s="59">
        <v>3004</v>
      </c>
      <c r="H9" s="60">
        <v>2965</v>
      </c>
      <c r="I9" s="60">
        <v>50.43</v>
      </c>
      <c r="J9" s="7">
        <v>1.5311305240618329</v>
      </c>
      <c r="K9" s="7">
        <v>1.2183586090992757</v>
      </c>
      <c r="L9" s="7">
        <v>1.420631427313833</v>
      </c>
      <c r="M9" s="7">
        <v>1.0342102292630595</v>
      </c>
      <c r="N9" s="7">
        <v>1.5311305240618329</v>
      </c>
      <c r="O9" s="7">
        <v>0.83061301160989454</v>
      </c>
      <c r="P9" s="7">
        <v>1.1605762057280202</v>
      </c>
      <c r="Q9" s="7">
        <v>0.91050717566572359</v>
      </c>
      <c r="R9" s="17">
        <v>1.0907582518942032</v>
      </c>
    </row>
    <row r="10" spans="1:26" x14ac:dyDescent="0.2">
      <c r="A10" s="24">
        <v>5</v>
      </c>
      <c r="B10" s="25" t="s">
        <v>13</v>
      </c>
      <c r="C10" s="51">
        <v>200241</v>
      </c>
      <c r="D10" s="59">
        <v>181724</v>
      </c>
      <c r="E10" s="59">
        <v>5731</v>
      </c>
      <c r="F10" s="59">
        <v>9598</v>
      </c>
      <c r="G10" s="59">
        <v>22529</v>
      </c>
      <c r="H10" s="60">
        <v>2003.89</v>
      </c>
      <c r="I10" s="60">
        <v>19</v>
      </c>
      <c r="J10" s="7">
        <v>0.71620938232844056</v>
      </c>
      <c r="K10" s="7">
        <v>1.0286205122826992</v>
      </c>
      <c r="L10" s="7">
        <v>1.9075264306510653</v>
      </c>
      <c r="M10" s="7">
        <v>0.97952899426521145</v>
      </c>
      <c r="N10" s="7">
        <v>0.71620938232844045</v>
      </c>
      <c r="O10" s="7">
        <v>0.85190315253335791</v>
      </c>
      <c r="P10" s="7">
        <v>0.86862992874139289</v>
      </c>
      <c r="Q10" s="7">
        <v>1.0321731635556572</v>
      </c>
      <c r="R10" s="17">
        <v>0.90140030908697288</v>
      </c>
    </row>
    <row r="11" spans="1:26" x14ac:dyDescent="0.2">
      <c r="A11" s="24">
        <v>6</v>
      </c>
      <c r="B11" s="25" t="s">
        <v>14</v>
      </c>
      <c r="C11" s="51">
        <v>99921</v>
      </c>
      <c r="D11" s="59">
        <v>75839</v>
      </c>
      <c r="E11" s="59">
        <v>5107</v>
      </c>
      <c r="F11" s="59">
        <v>4507</v>
      </c>
      <c r="G11" s="59">
        <v>11343</v>
      </c>
      <c r="H11" s="60">
        <v>2317.04</v>
      </c>
      <c r="I11" s="60">
        <v>35.24</v>
      </c>
      <c r="J11" s="7">
        <v>0.83288280668557424</v>
      </c>
      <c r="K11" s="7">
        <v>1.0511103771979864</v>
      </c>
      <c r="L11" s="7">
        <v>1.7589896017854105</v>
      </c>
      <c r="M11" s="7">
        <v>1.0017909753699201</v>
      </c>
      <c r="N11" s="7">
        <v>0.83288280668557424</v>
      </c>
      <c r="O11" s="7">
        <v>0.77257196045875975</v>
      </c>
      <c r="P11" s="7">
        <v>0.91594627789230987</v>
      </c>
      <c r="Q11" s="7">
        <v>0.97260929186217426</v>
      </c>
      <c r="R11" s="17">
        <v>0.90399164881801575</v>
      </c>
    </row>
    <row r="12" spans="1:26" x14ac:dyDescent="0.2">
      <c r="A12" s="24">
        <v>7</v>
      </c>
      <c r="B12" s="25" t="s">
        <v>15</v>
      </c>
      <c r="C12" s="51">
        <v>9850</v>
      </c>
      <c r="D12" s="59">
        <v>0</v>
      </c>
      <c r="E12" s="59">
        <v>2053</v>
      </c>
      <c r="F12" s="59">
        <v>561</v>
      </c>
      <c r="G12" s="59">
        <v>1282</v>
      </c>
      <c r="H12" s="60">
        <v>1996.28</v>
      </c>
      <c r="I12" s="60">
        <v>31.72</v>
      </c>
      <c r="J12" s="7">
        <v>2.962424662622261</v>
      </c>
      <c r="K12" s="7">
        <v>1.2084263959390862</v>
      </c>
      <c r="L12" s="7">
        <v>1</v>
      </c>
      <c r="M12" s="7">
        <v>0.9887061547973649</v>
      </c>
      <c r="N12" s="7">
        <v>2.962424662622261</v>
      </c>
      <c r="O12" s="7">
        <v>0.62926491232697146</v>
      </c>
      <c r="P12" s="7">
        <v>1.1915510084860572</v>
      </c>
      <c r="Q12" s="7">
        <v>0.63569240331030752</v>
      </c>
      <c r="R12" s="17">
        <v>1.2362626652089748</v>
      </c>
    </row>
    <row r="13" spans="1:26" x14ac:dyDescent="0.2">
      <c r="A13" s="24">
        <v>8</v>
      </c>
      <c r="B13" s="25" t="s">
        <v>16</v>
      </c>
      <c r="C13" s="51">
        <v>80407</v>
      </c>
      <c r="D13" s="59">
        <v>61046</v>
      </c>
      <c r="E13" s="59">
        <v>6234</v>
      </c>
      <c r="F13" s="59">
        <v>3822</v>
      </c>
      <c r="G13" s="59">
        <v>8453</v>
      </c>
      <c r="H13" s="60">
        <v>2230.27</v>
      </c>
      <c r="I13" s="60">
        <v>42.96</v>
      </c>
      <c r="J13" s="7">
        <v>0.88940120793997124</v>
      </c>
      <c r="K13" s="7">
        <v>1.0775305632594177</v>
      </c>
      <c r="L13" s="7">
        <v>1.7592125063738231</v>
      </c>
      <c r="M13" s="7">
        <v>1.0046775893391278</v>
      </c>
      <c r="N13" s="7">
        <v>0.88940120793997135</v>
      </c>
      <c r="O13" s="7">
        <v>0.83712610396972797</v>
      </c>
      <c r="P13" s="7">
        <v>0.87206072080126751</v>
      </c>
      <c r="Q13" s="7">
        <v>0.99718266385713838</v>
      </c>
      <c r="R13" s="17">
        <v>0.91946626099002127</v>
      </c>
    </row>
    <row r="14" spans="1:26" x14ac:dyDescent="0.2">
      <c r="A14" s="24">
        <v>9</v>
      </c>
      <c r="B14" s="25" t="s">
        <v>17</v>
      </c>
      <c r="C14" s="51">
        <v>10854</v>
      </c>
      <c r="D14" s="59">
        <v>0</v>
      </c>
      <c r="E14" s="59">
        <v>3590</v>
      </c>
      <c r="F14" s="59">
        <v>460</v>
      </c>
      <c r="G14" s="59">
        <v>1100</v>
      </c>
      <c r="H14" s="60">
        <v>2876.24</v>
      </c>
      <c r="I14" s="60">
        <v>53.94</v>
      </c>
      <c r="J14" s="7">
        <v>2.7438992930559487</v>
      </c>
      <c r="K14" s="7">
        <v>1.3307536392113506</v>
      </c>
      <c r="L14" s="7">
        <v>1</v>
      </c>
      <c r="M14" s="7">
        <v>1.033912173239137</v>
      </c>
      <c r="N14" s="7">
        <v>2.7438992930559487</v>
      </c>
      <c r="O14" s="7">
        <v>0.53922344955236712</v>
      </c>
      <c r="P14" s="7">
        <v>1.0684583126349778</v>
      </c>
      <c r="Q14" s="7">
        <v>0.70004261903498144</v>
      </c>
      <c r="R14" s="17">
        <v>1.1723123483622373</v>
      </c>
    </row>
    <row r="15" spans="1:26" x14ac:dyDescent="0.2">
      <c r="A15" s="24">
        <v>10</v>
      </c>
      <c r="B15" s="25" t="s">
        <v>18</v>
      </c>
      <c r="C15" s="51">
        <v>15660</v>
      </c>
      <c r="D15" s="59">
        <v>7227</v>
      </c>
      <c r="E15" s="59">
        <v>5341</v>
      </c>
      <c r="F15" s="59">
        <v>915</v>
      </c>
      <c r="G15" s="59">
        <v>2035</v>
      </c>
      <c r="H15" s="60">
        <v>2572.92</v>
      </c>
      <c r="I15" s="60">
        <v>50.51</v>
      </c>
      <c r="J15" s="7">
        <v>2.0859439927732613</v>
      </c>
      <c r="K15" s="7">
        <v>1.341060025542784</v>
      </c>
      <c r="L15" s="7">
        <v>1.4614942528735633</v>
      </c>
      <c r="M15" s="7">
        <v>1.0214636575686085</v>
      </c>
      <c r="N15" s="7">
        <v>2.0859439927732613</v>
      </c>
      <c r="O15" s="7">
        <v>1.0817254055551966</v>
      </c>
      <c r="P15" s="7">
        <v>1.3640088738112599</v>
      </c>
      <c r="Q15" s="7">
        <v>1.0310320068844572</v>
      </c>
      <c r="R15" s="17">
        <v>1.3341051598928626</v>
      </c>
    </row>
    <row r="16" spans="1:26" x14ac:dyDescent="0.2">
      <c r="A16" s="24">
        <v>11</v>
      </c>
      <c r="B16" s="25" t="s">
        <v>19</v>
      </c>
      <c r="C16" s="51">
        <v>9856</v>
      </c>
      <c r="D16" s="59">
        <v>4412</v>
      </c>
      <c r="E16" s="59">
        <v>4141</v>
      </c>
      <c r="F16" s="59">
        <v>474</v>
      </c>
      <c r="G16" s="59">
        <v>1128</v>
      </c>
      <c r="H16" s="60">
        <v>2654.65</v>
      </c>
      <c r="I16" s="60">
        <v>55.24</v>
      </c>
      <c r="J16" s="7">
        <v>2.96098649825784</v>
      </c>
      <c r="K16" s="7">
        <v>1.4201501623376624</v>
      </c>
      <c r="L16" s="7">
        <v>1.4476461038961039</v>
      </c>
      <c r="M16" s="7">
        <v>1.0276380696392424</v>
      </c>
      <c r="N16" s="7">
        <v>2.96098649825784</v>
      </c>
      <c r="O16" s="7">
        <v>0.93958040259280906</v>
      </c>
      <c r="P16" s="7">
        <v>1.2798417119301608</v>
      </c>
      <c r="Q16" s="7">
        <v>1.0814924503035142</v>
      </c>
      <c r="R16" s="17">
        <v>1.4750628204869021</v>
      </c>
    </row>
    <row r="17" spans="1:18" x14ac:dyDescent="0.2">
      <c r="A17" s="24">
        <v>12</v>
      </c>
      <c r="B17" s="25" t="s">
        <v>20</v>
      </c>
      <c r="C17" s="51">
        <v>16296</v>
      </c>
      <c r="D17" s="59">
        <v>5705</v>
      </c>
      <c r="E17" s="59">
        <v>5496</v>
      </c>
      <c r="F17" s="59">
        <v>794</v>
      </c>
      <c r="G17" s="59">
        <v>2032</v>
      </c>
      <c r="H17" s="60">
        <v>2449.38</v>
      </c>
      <c r="I17" s="60">
        <v>50.12</v>
      </c>
      <c r="J17" s="7">
        <v>2.0279505968844664</v>
      </c>
      <c r="K17" s="7">
        <v>1.3372606774668632</v>
      </c>
      <c r="L17" s="7">
        <v>1.3500859106529211</v>
      </c>
      <c r="M17" s="7">
        <v>1.0171396813634681</v>
      </c>
      <c r="N17" s="7">
        <v>2.0279505968844664</v>
      </c>
      <c r="O17" s="7">
        <v>0.8274028415586262</v>
      </c>
      <c r="P17" s="7">
        <v>1.2996091566534531</v>
      </c>
      <c r="Q17" s="7">
        <v>0.94973905578306772</v>
      </c>
      <c r="R17" s="17">
        <v>1.2400153631109814</v>
      </c>
    </row>
    <row r="18" spans="1:18" x14ac:dyDescent="0.2">
      <c r="A18" s="24">
        <v>13</v>
      </c>
      <c r="B18" s="25" t="s">
        <v>21</v>
      </c>
      <c r="C18" s="51">
        <v>30920</v>
      </c>
      <c r="D18" s="59">
        <v>17208</v>
      </c>
      <c r="E18" s="59">
        <v>8244</v>
      </c>
      <c r="F18" s="59">
        <v>1417</v>
      </c>
      <c r="G18" s="59">
        <v>3315</v>
      </c>
      <c r="H18" s="60">
        <v>2449.38</v>
      </c>
      <c r="I18" s="60">
        <v>48.69</v>
      </c>
      <c r="J18" s="7">
        <v>1.3525835357965481</v>
      </c>
      <c r="K18" s="7">
        <v>1.2666235446313066</v>
      </c>
      <c r="L18" s="7">
        <v>1.5565329883570505</v>
      </c>
      <c r="M18" s="7">
        <v>1.0160800296406076</v>
      </c>
      <c r="N18" s="7">
        <v>1.3525835357965481</v>
      </c>
      <c r="O18" s="7">
        <v>0.84895292964631064</v>
      </c>
      <c r="P18" s="7">
        <v>1.0572870744943133</v>
      </c>
      <c r="Q18" s="7">
        <v>1.0371288240404466</v>
      </c>
      <c r="R18" s="17">
        <v>1.0782521794916016</v>
      </c>
    </row>
    <row r="19" spans="1:18" x14ac:dyDescent="0.2">
      <c r="A19" s="24">
        <v>14</v>
      </c>
      <c r="B19" s="25" t="s">
        <v>22</v>
      </c>
      <c r="C19" s="51">
        <v>12313</v>
      </c>
      <c r="D19" s="59">
        <v>0</v>
      </c>
      <c r="E19" s="59">
        <v>3500</v>
      </c>
      <c r="F19" s="59">
        <v>741</v>
      </c>
      <c r="G19" s="59">
        <v>1794</v>
      </c>
      <c r="H19" s="60">
        <v>2449.38</v>
      </c>
      <c r="I19" s="60">
        <v>55.11</v>
      </c>
      <c r="J19" s="7">
        <v>2.4898629843928588</v>
      </c>
      <c r="K19" s="7">
        <v>1.2842524161455373</v>
      </c>
      <c r="L19" s="7">
        <v>1</v>
      </c>
      <c r="M19" s="7">
        <v>1.0208373471656169</v>
      </c>
      <c r="N19" s="7">
        <v>2.4898629843928588</v>
      </c>
      <c r="O19" s="7">
        <v>0.72959309472765299</v>
      </c>
      <c r="P19" s="7">
        <v>1.4636556180005023</v>
      </c>
      <c r="Q19" s="7">
        <v>0.67558066227293667</v>
      </c>
      <c r="R19" s="17">
        <v>1.2562006451186423</v>
      </c>
    </row>
    <row r="20" spans="1:18" x14ac:dyDescent="0.2">
      <c r="A20" s="24">
        <v>15</v>
      </c>
      <c r="B20" s="25" t="s">
        <v>23</v>
      </c>
      <c r="C20" s="51">
        <v>26679</v>
      </c>
      <c r="D20" s="59">
        <v>14632</v>
      </c>
      <c r="E20" s="59">
        <v>7422</v>
      </c>
      <c r="F20" s="59">
        <v>1290</v>
      </c>
      <c r="G20" s="59">
        <v>2780</v>
      </c>
      <c r="H20" s="60">
        <v>2690.56</v>
      </c>
      <c r="I20" s="60">
        <v>45.9</v>
      </c>
      <c r="J20" s="7">
        <v>1.4722172092967978</v>
      </c>
      <c r="K20" s="7">
        <v>1.2781963341954345</v>
      </c>
      <c r="L20" s="7">
        <v>1.5484463435661007</v>
      </c>
      <c r="M20" s="7">
        <v>1.0218898559931073</v>
      </c>
      <c r="N20" s="7">
        <v>1.4722172092967978</v>
      </c>
      <c r="O20" s="7">
        <v>0.90435183591753476</v>
      </c>
      <c r="P20" s="7">
        <v>1.0429183471962578</v>
      </c>
      <c r="Q20" s="7">
        <v>1.0411673653075324</v>
      </c>
      <c r="R20" s="17">
        <v>1.1051528017281862</v>
      </c>
    </row>
    <row r="21" spans="1:18" x14ac:dyDescent="0.2">
      <c r="A21" s="24">
        <v>16</v>
      </c>
      <c r="B21" s="25" t="s">
        <v>24</v>
      </c>
      <c r="C21" s="51">
        <v>40536</v>
      </c>
      <c r="D21" s="59">
        <v>23479</v>
      </c>
      <c r="E21" s="59">
        <v>4733</v>
      </c>
      <c r="F21" s="59">
        <v>1921</v>
      </c>
      <c r="G21" s="59">
        <v>4375</v>
      </c>
      <c r="H21" s="60">
        <v>2604.7399999999998</v>
      </c>
      <c r="I21" s="60">
        <v>44.85</v>
      </c>
      <c r="J21" s="7">
        <v>1.1740547396592971</v>
      </c>
      <c r="K21" s="7">
        <v>1.1167604104993092</v>
      </c>
      <c r="L21" s="7">
        <v>1.579213538582988</v>
      </c>
      <c r="M21" s="7">
        <v>1.0183087949991116</v>
      </c>
      <c r="N21" s="7">
        <v>1.1740547396592971</v>
      </c>
      <c r="O21" s="7">
        <v>0.78702092839748894</v>
      </c>
      <c r="P21" s="7">
        <v>0.94048110264519902</v>
      </c>
      <c r="Q21" s="7">
        <v>0.9277430009706531</v>
      </c>
      <c r="R21" s="17">
        <v>0.95976131440828782</v>
      </c>
    </row>
    <row r="22" spans="1:18" x14ac:dyDescent="0.2">
      <c r="A22" s="24">
        <v>17</v>
      </c>
      <c r="B22" s="25" t="s">
        <v>25</v>
      </c>
      <c r="C22" s="51">
        <v>30318</v>
      </c>
      <c r="D22" s="59">
        <v>13641</v>
      </c>
      <c r="E22" s="59">
        <v>2991</v>
      </c>
      <c r="F22" s="59">
        <v>1764</v>
      </c>
      <c r="G22" s="59">
        <v>4359</v>
      </c>
      <c r="H22" s="60">
        <v>2604.7399999999998</v>
      </c>
      <c r="I22" s="60">
        <v>43.9</v>
      </c>
      <c r="J22" s="7">
        <v>1.3675269782581063</v>
      </c>
      <c r="K22" s="7">
        <v>1.0986542647931921</v>
      </c>
      <c r="L22" s="7">
        <v>1.4499307342172967</v>
      </c>
      <c r="M22" s="7">
        <v>1.0176048305678407</v>
      </c>
      <c r="N22" s="7">
        <v>1.3675269782581063</v>
      </c>
      <c r="O22" s="7">
        <v>0.87217761976209562</v>
      </c>
      <c r="P22" s="7">
        <v>1.2316857852303307</v>
      </c>
      <c r="Q22" s="7">
        <v>0.83798282977229432</v>
      </c>
      <c r="R22" s="17">
        <v>1.0581643809127759</v>
      </c>
    </row>
    <row r="23" spans="1:18" x14ac:dyDescent="0.2">
      <c r="A23" s="24">
        <v>18</v>
      </c>
      <c r="B23" s="25" t="s">
        <v>26</v>
      </c>
      <c r="C23" s="51">
        <v>8776</v>
      </c>
      <c r="D23" s="59">
        <v>4077</v>
      </c>
      <c r="E23" s="59">
        <v>3938</v>
      </c>
      <c r="F23" s="59">
        <v>422</v>
      </c>
      <c r="G23" s="59">
        <v>952</v>
      </c>
      <c r="H23" s="60">
        <v>2449.38</v>
      </c>
      <c r="I23" s="60">
        <v>60.44</v>
      </c>
      <c r="J23" s="7">
        <v>3.2515363407964073</v>
      </c>
      <c r="K23" s="7">
        <v>1.4487237921604375</v>
      </c>
      <c r="L23" s="7">
        <v>1.4645624430264357</v>
      </c>
      <c r="M23" s="7">
        <v>1.0247869581326419</v>
      </c>
      <c r="N23" s="7">
        <v>3.2515363407964073</v>
      </c>
      <c r="O23" s="7">
        <v>0.96685724603616896</v>
      </c>
      <c r="P23" s="7">
        <v>1.2340504626853654</v>
      </c>
      <c r="Q23" s="7">
        <v>1.1161441926159967</v>
      </c>
      <c r="R23" s="17">
        <v>1.5330902315807113</v>
      </c>
    </row>
    <row r="24" spans="1:18" x14ac:dyDescent="0.2">
      <c r="A24" s="24">
        <v>19</v>
      </c>
      <c r="B24" s="25" t="s">
        <v>27</v>
      </c>
      <c r="C24" s="51">
        <v>17228</v>
      </c>
      <c r="D24" s="59">
        <v>6683</v>
      </c>
      <c r="E24" s="59">
        <v>3869</v>
      </c>
      <c r="F24" s="59">
        <v>888</v>
      </c>
      <c r="G24" s="59">
        <v>2209</v>
      </c>
      <c r="H24" s="60">
        <v>2449.38</v>
      </c>
      <c r="I24" s="60">
        <v>57.4</v>
      </c>
      <c r="J24" s="7">
        <v>1.950701354006807</v>
      </c>
      <c r="K24" s="7">
        <v>1.2245762711864407</v>
      </c>
      <c r="L24" s="7">
        <v>1.3879150220571164</v>
      </c>
      <c r="M24" s="7">
        <v>1.022534271952575</v>
      </c>
      <c r="N24" s="7">
        <v>1.950701354006807</v>
      </c>
      <c r="O24" s="7">
        <v>0.82836956959428232</v>
      </c>
      <c r="P24" s="7">
        <v>1.2302630165279724</v>
      </c>
      <c r="Q24" s="7">
        <v>0.89407825933397123</v>
      </c>
      <c r="R24" s="17">
        <v>1.1835094329424509</v>
      </c>
    </row>
    <row r="25" spans="1:18" x14ac:dyDescent="0.2">
      <c r="A25" s="24">
        <v>20</v>
      </c>
      <c r="B25" s="25" t="s">
        <v>28</v>
      </c>
      <c r="C25" s="51">
        <v>57354</v>
      </c>
      <c r="D25" s="59">
        <v>28429</v>
      </c>
      <c r="E25" s="59">
        <v>5490</v>
      </c>
      <c r="F25" s="59">
        <v>3168</v>
      </c>
      <c r="G25" s="59">
        <v>7700</v>
      </c>
      <c r="H25" s="60">
        <v>2736.64</v>
      </c>
      <c r="I25" s="60">
        <v>39.76</v>
      </c>
      <c r="J25" s="7">
        <v>1.0057238017719647</v>
      </c>
      <c r="K25" s="7">
        <v>1.0957213097604352</v>
      </c>
      <c r="L25" s="7">
        <v>1.4956759772640096</v>
      </c>
      <c r="M25" s="7">
        <v>1.0188450566484781</v>
      </c>
      <c r="N25" s="7">
        <v>1.0057238017719647</v>
      </c>
      <c r="O25" s="7">
        <v>0.85287753381278752</v>
      </c>
      <c r="P25" s="7">
        <v>1.1484409423531923</v>
      </c>
      <c r="Q25" s="7">
        <v>0.8621134977176288</v>
      </c>
      <c r="R25" s="17">
        <v>0.97249587401857385</v>
      </c>
    </row>
    <row r="26" spans="1:18" x14ac:dyDescent="0.2">
      <c r="A26" s="24">
        <v>21</v>
      </c>
      <c r="B26" s="25" t="s">
        <v>29</v>
      </c>
      <c r="C26" s="51">
        <v>14824</v>
      </c>
      <c r="D26" s="59">
        <v>5716</v>
      </c>
      <c r="E26" s="59">
        <v>5311</v>
      </c>
      <c r="F26" s="59">
        <v>763</v>
      </c>
      <c r="G26" s="59">
        <v>1885</v>
      </c>
      <c r="H26" s="60">
        <v>2492.84</v>
      </c>
      <c r="I26" s="60">
        <v>60.95</v>
      </c>
      <c r="J26" s="7">
        <v>2.169743856370026</v>
      </c>
      <c r="K26" s="7">
        <v>1.3582703723691312</v>
      </c>
      <c r="L26" s="7">
        <v>1.3855909336211549</v>
      </c>
      <c r="M26" s="7">
        <v>1.0265843371313743</v>
      </c>
      <c r="N26" s="7">
        <v>2.169743856370026</v>
      </c>
      <c r="O26" s="7">
        <v>0.91959048878287564</v>
      </c>
      <c r="P26" s="7">
        <v>1.3586269114843228</v>
      </c>
      <c r="Q26" s="7">
        <v>0.99002937122186985</v>
      </c>
      <c r="R26" s="17">
        <v>1.3115582155343017</v>
      </c>
    </row>
    <row r="27" spans="1:18" x14ac:dyDescent="0.2">
      <c r="A27" s="24">
        <v>22</v>
      </c>
      <c r="B27" s="25" t="s">
        <v>30</v>
      </c>
      <c r="C27" s="51">
        <v>26367</v>
      </c>
      <c r="D27" s="59">
        <v>14937</v>
      </c>
      <c r="E27" s="59">
        <v>4748</v>
      </c>
      <c r="F27" s="59">
        <v>1696</v>
      </c>
      <c r="G27" s="59">
        <v>3888</v>
      </c>
      <c r="H27" s="60">
        <v>1995.41</v>
      </c>
      <c r="I27" s="60">
        <v>48.44</v>
      </c>
      <c r="J27" s="7">
        <v>1.4825381320146116</v>
      </c>
      <c r="K27" s="7">
        <v>1.1800735768195092</v>
      </c>
      <c r="L27" s="7">
        <v>1.5665035840254864</v>
      </c>
      <c r="M27" s="7">
        <v>1.001067513433642</v>
      </c>
      <c r="N27" s="7">
        <v>1.4825381320146116</v>
      </c>
      <c r="O27" s="7">
        <v>1.1007493060136864</v>
      </c>
      <c r="P27" s="7">
        <v>1.3347852356745151</v>
      </c>
      <c r="Q27" s="7">
        <v>0.97245003749757297</v>
      </c>
      <c r="R27" s="17">
        <v>1.1917645442957074</v>
      </c>
    </row>
    <row r="28" spans="1:18" x14ac:dyDescent="0.2">
      <c r="A28" s="24">
        <v>23</v>
      </c>
      <c r="B28" s="25" t="s">
        <v>31</v>
      </c>
      <c r="C28" s="51">
        <v>14262</v>
      </c>
      <c r="D28" s="59">
        <v>7371</v>
      </c>
      <c r="E28" s="59">
        <v>4521</v>
      </c>
      <c r="F28" s="59">
        <v>1019</v>
      </c>
      <c r="G28" s="59">
        <v>2118</v>
      </c>
      <c r="H28" s="60">
        <v>2480.37</v>
      </c>
      <c r="I28" s="60">
        <v>51.26</v>
      </c>
      <c r="J28" s="7">
        <v>2.2316002613118262</v>
      </c>
      <c r="K28" s="7">
        <v>1.3169962137147664</v>
      </c>
      <c r="L28" s="7">
        <v>1.516827934371056</v>
      </c>
      <c r="M28" s="7">
        <v>1.0189966131904606</v>
      </c>
      <c r="N28" s="7">
        <v>2.2316002613118262</v>
      </c>
      <c r="O28" s="7">
        <v>1.3449519896044495</v>
      </c>
      <c r="P28" s="7">
        <v>1.5271306501037709</v>
      </c>
      <c r="Q28" s="7">
        <v>1.0508667791610848</v>
      </c>
      <c r="R28" s="17">
        <v>1.4510872633914735</v>
      </c>
    </row>
    <row r="29" spans="1:18" x14ac:dyDescent="0.2">
      <c r="A29" s="24">
        <v>24</v>
      </c>
      <c r="B29" s="25" t="s">
        <v>32</v>
      </c>
      <c r="C29" s="51">
        <v>10960</v>
      </c>
      <c r="D29" s="59">
        <v>0</v>
      </c>
      <c r="E29" s="59">
        <v>4632</v>
      </c>
      <c r="F29" s="59">
        <v>839</v>
      </c>
      <c r="G29" s="59">
        <v>1911</v>
      </c>
      <c r="H29" s="60">
        <v>1995.41</v>
      </c>
      <c r="I29" s="60">
        <v>39.54</v>
      </c>
      <c r="J29" s="7">
        <v>2.7231645006231084</v>
      </c>
      <c r="K29" s="7">
        <v>1.4226277372262774</v>
      </c>
      <c r="L29" s="7">
        <v>1</v>
      </c>
      <c r="M29" s="7">
        <v>0.99447247823542051</v>
      </c>
      <c r="N29" s="7">
        <v>2.7231645006231084</v>
      </c>
      <c r="O29" s="7">
        <v>1.0015090820521786</v>
      </c>
      <c r="P29" s="7">
        <v>1.8901992068625222</v>
      </c>
      <c r="Q29" s="7">
        <v>0.74837296531452402</v>
      </c>
      <c r="R29" s="17">
        <v>1.4891585031063794</v>
      </c>
    </row>
    <row r="30" spans="1:18" x14ac:dyDescent="0.2">
      <c r="A30" s="24">
        <v>25</v>
      </c>
      <c r="B30" s="25" t="s">
        <v>33</v>
      </c>
      <c r="C30" s="51">
        <v>36094</v>
      </c>
      <c r="D30" s="59">
        <v>25564</v>
      </c>
      <c r="E30" s="59">
        <v>5699</v>
      </c>
      <c r="F30" s="59">
        <v>1701</v>
      </c>
      <c r="G30" s="59">
        <v>4097</v>
      </c>
      <c r="H30" s="60">
        <v>2313.9899999999998</v>
      </c>
      <c r="I30" s="60">
        <v>34.61</v>
      </c>
      <c r="J30" s="7">
        <v>1.2447022476541605</v>
      </c>
      <c r="K30" s="7">
        <v>1.1578932786612732</v>
      </c>
      <c r="L30" s="7">
        <v>1.7082617609574999</v>
      </c>
      <c r="M30" s="7">
        <v>1.0012245187537625</v>
      </c>
      <c r="N30" s="7">
        <v>1.2447022476541605</v>
      </c>
      <c r="O30" s="7">
        <v>0.86306434046914082</v>
      </c>
      <c r="P30" s="7">
        <v>1.0083338862012903</v>
      </c>
      <c r="Q30" s="7">
        <v>1.040518415166009</v>
      </c>
      <c r="R30" s="17">
        <v>1.0466453804656859</v>
      </c>
    </row>
    <row r="31" spans="1:18" x14ac:dyDescent="0.2">
      <c r="A31" s="24">
        <v>26</v>
      </c>
      <c r="B31" s="25" t="s">
        <v>34</v>
      </c>
      <c r="C31" s="51">
        <v>14503</v>
      </c>
      <c r="D31" s="59">
        <v>0</v>
      </c>
      <c r="E31" s="59">
        <v>1112</v>
      </c>
      <c r="F31" s="59">
        <v>859</v>
      </c>
      <c r="G31" s="59">
        <v>1929</v>
      </c>
      <c r="H31" s="60">
        <v>2143.59</v>
      </c>
      <c r="I31" s="60">
        <v>39.799999999999997</v>
      </c>
      <c r="J31" s="7">
        <v>2.2044875492538969</v>
      </c>
      <c r="K31" s="7">
        <v>1.0766737916293181</v>
      </c>
      <c r="L31" s="7">
        <v>1</v>
      </c>
      <c r="M31" s="7">
        <v>0.99950489755169569</v>
      </c>
      <c r="N31" s="7">
        <v>2.2044875492538969</v>
      </c>
      <c r="O31" s="7">
        <v>0.58941859063607893</v>
      </c>
      <c r="P31" s="7">
        <v>1.0967732557102086</v>
      </c>
      <c r="Q31" s="7">
        <v>0.56638397876949642</v>
      </c>
      <c r="R31" s="17">
        <v>1.0338113658519108</v>
      </c>
    </row>
    <row r="32" spans="1:18" x14ac:dyDescent="0.2">
      <c r="A32" s="24">
        <v>27</v>
      </c>
      <c r="B32" s="25" t="s">
        <v>35</v>
      </c>
      <c r="C32" s="51">
        <v>54377</v>
      </c>
      <c r="D32" s="59">
        <v>39412</v>
      </c>
      <c r="E32" s="59">
        <v>6265</v>
      </c>
      <c r="F32" s="59">
        <v>2784</v>
      </c>
      <c r="G32" s="59">
        <v>7710</v>
      </c>
      <c r="H32" s="60">
        <v>2026.13</v>
      </c>
      <c r="I32" s="60">
        <v>47.6</v>
      </c>
      <c r="J32" s="7">
        <v>1.0279361297392144</v>
      </c>
      <c r="K32" s="7">
        <v>1.1152141530426467</v>
      </c>
      <c r="L32" s="7">
        <v>1.7247917317983705</v>
      </c>
      <c r="M32" s="7">
        <v>1.0014484166246624</v>
      </c>
      <c r="N32" s="7">
        <v>1.0279361297392144</v>
      </c>
      <c r="O32" s="7">
        <v>0.91200443472688142</v>
      </c>
      <c r="P32" s="7">
        <v>1.2133871573939401</v>
      </c>
      <c r="Q32" s="7">
        <v>1.0118630855493014</v>
      </c>
      <c r="R32" s="17">
        <v>1.0616215282051402</v>
      </c>
    </row>
    <row r="33" spans="1:18" x14ac:dyDescent="0.2">
      <c r="A33" s="24">
        <v>28</v>
      </c>
      <c r="B33" s="25" t="s">
        <v>36</v>
      </c>
      <c r="C33" s="51">
        <v>16346</v>
      </c>
      <c r="D33" s="59">
        <v>4457</v>
      </c>
      <c r="E33" s="59">
        <v>2882</v>
      </c>
      <c r="F33" s="59">
        <v>1336</v>
      </c>
      <c r="G33" s="59">
        <v>2876</v>
      </c>
      <c r="H33" s="60">
        <v>2449.38</v>
      </c>
      <c r="I33" s="60">
        <v>25.3</v>
      </c>
      <c r="J33" s="7">
        <v>2.023582706890326</v>
      </c>
      <c r="K33" s="7">
        <v>1.1763122476446837</v>
      </c>
      <c r="L33" s="7">
        <v>1.2726660956809006</v>
      </c>
      <c r="M33" s="7">
        <v>0.9987476843275287</v>
      </c>
      <c r="N33" s="7">
        <v>2.023582706890326</v>
      </c>
      <c r="O33" s="7">
        <v>1.1300750510640316</v>
      </c>
      <c r="P33" s="7">
        <v>1.5839052359605106</v>
      </c>
      <c r="Q33" s="7">
        <v>0.78752420652498911</v>
      </c>
      <c r="R33" s="17">
        <v>1.2989113180243403</v>
      </c>
    </row>
    <row r="34" spans="1:18" x14ac:dyDescent="0.2">
      <c r="A34" s="24">
        <v>29</v>
      </c>
      <c r="B34" s="25" t="s">
        <v>37</v>
      </c>
      <c r="C34" s="51">
        <v>12117</v>
      </c>
      <c r="D34" s="59">
        <v>5695</v>
      </c>
      <c r="E34" s="59">
        <v>1978</v>
      </c>
      <c r="F34" s="59">
        <v>535</v>
      </c>
      <c r="G34" s="59">
        <v>1295</v>
      </c>
      <c r="H34" s="60">
        <v>2449.38</v>
      </c>
      <c r="I34" s="60">
        <v>72.14</v>
      </c>
      <c r="J34" s="7">
        <v>2.5204326918238236</v>
      </c>
      <c r="K34" s="7">
        <v>1.1632417264999588</v>
      </c>
      <c r="L34" s="7">
        <v>1.4700008252867871</v>
      </c>
      <c r="M34" s="7">
        <v>1.0334568358651353</v>
      </c>
      <c r="N34" s="7">
        <v>2.5204326918238236</v>
      </c>
      <c r="O34" s="7">
        <v>0.72153601251049682</v>
      </c>
      <c r="P34" s="7">
        <v>0.98448788971499968</v>
      </c>
      <c r="Q34" s="7">
        <v>0.89952734331574591</v>
      </c>
      <c r="R34" s="17">
        <v>1.2063921142306009</v>
      </c>
    </row>
    <row r="35" spans="1:18" x14ac:dyDescent="0.2">
      <c r="A35" s="24">
        <v>30</v>
      </c>
      <c r="B35" s="25" t="s">
        <v>38</v>
      </c>
      <c r="C35" s="51">
        <v>50179</v>
      </c>
      <c r="D35" s="59">
        <v>37120</v>
      </c>
      <c r="E35" s="59">
        <v>8808</v>
      </c>
      <c r="F35" s="59">
        <v>2291</v>
      </c>
      <c r="G35" s="59">
        <v>5642</v>
      </c>
      <c r="H35" s="60">
        <v>2430.31</v>
      </c>
      <c r="I35" s="60">
        <v>42</v>
      </c>
      <c r="J35" s="7">
        <v>1.0637374783640421</v>
      </c>
      <c r="K35" s="7">
        <v>1.1755315968831583</v>
      </c>
      <c r="L35" s="7">
        <v>1.7397516889535463</v>
      </c>
      <c r="M35" s="7">
        <v>1.0104997865169658</v>
      </c>
      <c r="N35" s="7">
        <v>1.0637374783640421</v>
      </c>
      <c r="O35" s="7">
        <v>0.87252992649896621</v>
      </c>
      <c r="P35" s="7">
        <v>1.023422629734231</v>
      </c>
      <c r="Q35" s="7">
        <v>1.0758417457447651</v>
      </c>
      <c r="R35" s="17">
        <v>1.0320385029890287</v>
      </c>
    </row>
    <row r="36" spans="1:18" x14ac:dyDescent="0.2">
      <c r="A36" s="24">
        <v>31</v>
      </c>
      <c r="B36" s="25" t="s">
        <v>39</v>
      </c>
      <c r="C36" s="51">
        <v>15904</v>
      </c>
      <c r="D36" s="59">
        <v>6373</v>
      </c>
      <c r="E36" s="59">
        <v>5529</v>
      </c>
      <c r="F36" s="59">
        <v>789</v>
      </c>
      <c r="G36" s="59">
        <v>1948</v>
      </c>
      <c r="H36" s="60">
        <v>2449.38</v>
      </c>
      <c r="I36" s="60">
        <v>56.12</v>
      </c>
      <c r="J36" s="7">
        <v>2.0631465623006329</v>
      </c>
      <c r="K36" s="7">
        <v>1.3476483903420524</v>
      </c>
      <c r="L36" s="7">
        <v>1.400716800804829</v>
      </c>
      <c r="M36" s="7">
        <v>1.0215857725083364</v>
      </c>
      <c r="N36" s="7">
        <v>2.0631465623006329</v>
      </c>
      <c r="O36" s="7">
        <v>0.88469149359673749</v>
      </c>
      <c r="P36" s="7">
        <v>1.2921336048015013</v>
      </c>
      <c r="Q36" s="7">
        <v>0.99301029976304689</v>
      </c>
      <c r="R36" s="17">
        <v>1.2685742887323146</v>
      </c>
    </row>
    <row r="37" spans="1:18" x14ac:dyDescent="0.2">
      <c r="A37" s="24">
        <v>32</v>
      </c>
      <c r="B37" s="25" t="s">
        <v>40</v>
      </c>
      <c r="C37" s="51">
        <v>23861</v>
      </c>
      <c r="D37" s="59">
        <v>16909</v>
      </c>
      <c r="E37" s="59">
        <v>908</v>
      </c>
      <c r="F37" s="59">
        <v>1200</v>
      </c>
      <c r="G37" s="59">
        <v>2925</v>
      </c>
      <c r="H37" s="60">
        <v>2928.18</v>
      </c>
      <c r="I37" s="60">
        <v>51.63</v>
      </c>
      <c r="J37" s="7">
        <v>1.5752266429248256</v>
      </c>
      <c r="K37" s="7">
        <v>1.0380537278404089</v>
      </c>
      <c r="L37" s="7">
        <v>1.7086459075478815</v>
      </c>
      <c r="M37" s="7">
        <v>1.0338968574488385</v>
      </c>
      <c r="N37" s="7">
        <v>1.5752266429248258</v>
      </c>
      <c r="O37" s="7">
        <v>0.85282744581704162</v>
      </c>
      <c r="P37" s="7">
        <v>1.0081094375560287</v>
      </c>
      <c r="Q37" s="7">
        <v>0.93303668919702876</v>
      </c>
      <c r="R37" s="17">
        <v>1.065605867290754</v>
      </c>
    </row>
    <row r="38" spans="1:18" x14ac:dyDescent="0.2">
      <c r="A38" s="24">
        <v>33</v>
      </c>
      <c r="B38" s="25" t="s">
        <v>41</v>
      </c>
      <c r="C38" s="51">
        <v>22434</v>
      </c>
      <c r="D38" s="59">
        <v>7046</v>
      </c>
      <c r="E38" s="59">
        <v>5523</v>
      </c>
      <c r="F38" s="59">
        <v>1057</v>
      </c>
      <c r="G38" s="59">
        <v>2646</v>
      </c>
      <c r="H38" s="60">
        <v>2380.5100000000002</v>
      </c>
      <c r="I38" s="60">
        <v>38.700000000000003</v>
      </c>
      <c r="J38" s="7">
        <v>1.637259647268845</v>
      </c>
      <c r="K38" s="7">
        <v>1.2461888205402514</v>
      </c>
      <c r="L38" s="7">
        <v>1.314076847641972</v>
      </c>
      <c r="M38" s="7">
        <v>1.0064279023256071</v>
      </c>
      <c r="N38" s="7">
        <v>1.637259647268845</v>
      </c>
      <c r="O38" s="7">
        <v>0.71808358605001232</v>
      </c>
      <c r="P38" s="7">
        <v>1.1335039738441983</v>
      </c>
      <c r="Q38" s="7">
        <v>0.8614526930002866</v>
      </c>
      <c r="R38" s="17">
        <v>1.0692251854683101</v>
      </c>
    </row>
    <row r="39" spans="1:18" x14ac:dyDescent="0.2">
      <c r="A39" s="24">
        <v>34</v>
      </c>
      <c r="B39" s="25" t="s">
        <v>42</v>
      </c>
      <c r="C39" s="51">
        <v>9477</v>
      </c>
      <c r="D39" s="59">
        <v>5164</v>
      </c>
      <c r="E39" s="59">
        <v>4056</v>
      </c>
      <c r="F39" s="59">
        <v>398</v>
      </c>
      <c r="G39" s="59">
        <v>878</v>
      </c>
      <c r="H39" s="60">
        <v>2541.4</v>
      </c>
      <c r="I39" s="60">
        <v>55.81</v>
      </c>
      <c r="J39" s="7">
        <v>3.0554060279444202</v>
      </c>
      <c r="K39" s="7">
        <v>1.4279835390946503</v>
      </c>
      <c r="L39" s="7">
        <v>1.5448981745278041</v>
      </c>
      <c r="M39" s="7">
        <v>1.0243615530673753</v>
      </c>
      <c r="N39" s="7">
        <v>3.0554060279444202</v>
      </c>
      <c r="O39" s="7">
        <v>0.87762294125165874</v>
      </c>
      <c r="P39" s="7">
        <v>1.0384211128210861</v>
      </c>
      <c r="Q39" s="7">
        <v>1.1605126522656695</v>
      </c>
      <c r="R39" s="17">
        <v>1.4442591048228821</v>
      </c>
    </row>
    <row r="40" spans="1:18" x14ac:dyDescent="0.2">
      <c r="A40" s="24">
        <v>35</v>
      </c>
      <c r="B40" s="25" t="s">
        <v>43</v>
      </c>
      <c r="C40" s="51">
        <v>16427</v>
      </c>
      <c r="D40" s="59">
        <v>5583</v>
      </c>
      <c r="E40" s="59">
        <v>3426</v>
      </c>
      <c r="F40" s="59">
        <v>830</v>
      </c>
      <c r="G40" s="59">
        <v>1907</v>
      </c>
      <c r="H40" s="60">
        <v>2449.38</v>
      </c>
      <c r="I40" s="60">
        <v>46.54</v>
      </c>
      <c r="J40" s="7">
        <v>2.0165631537608371</v>
      </c>
      <c r="K40" s="7">
        <v>1.2085590795641323</v>
      </c>
      <c r="L40" s="7">
        <v>1.3398672916539842</v>
      </c>
      <c r="M40" s="7">
        <v>1.0144868469803632</v>
      </c>
      <c r="N40" s="7">
        <v>2.0165631537608371</v>
      </c>
      <c r="O40" s="7">
        <v>0.7675653680740977</v>
      </c>
      <c r="P40" s="7">
        <v>1.090636794160895</v>
      </c>
      <c r="Q40" s="7">
        <v>0.85183697905719891</v>
      </c>
      <c r="R40" s="17">
        <v>1.1304352992987092</v>
      </c>
    </row>
    <row r="41" spans="1:18" x14ac:dyDescent="0.2">
      <c r="A41" s="24">
        <v>36</v>
      </c>
      <c r="B41" s="25" t="s">
        <v>44</v>
      </c>
      <c r="C41" s="51">
        <v>20628</v>
      </c>
      <c r="D41" s="59">
        <v>11852</v>
      </c>
      <c r="E41" s="59">
        <v>3015</v>
      </c>
      <c r="F41" s="59">
        <v>959</v>
      </c>
      <c r="G41" s="59">
        <v>2369</v>
      </c>
      <c r="H41" s="60">
        <v>2094.4299999999998</v>
      </c>
      <c r="I41" s="60">
        <v>45.54</v>
      </c>
      <c r="J41" s="7">
        <v>1.7280726646708002</v>
      </c>
      <c r="K41" s="7">
        <v>1.1461605584642234</v>
      </c>
      <c r="L41" s="7">
        <v>1.574558852045763</v>
      </c>
      <c r="M41" s="7">
        <v>1.0021526939342578</v>
      </c>
      <c r="N41" s="7">
        <v>1.7280726646708</v>
      </c>
      <c r="O41" s="7">
        <v>0.777533634389732</v>
      </c>
      <c r="P41" s="7">
        <v>1.0107894464014566</v>
      </c>
      <c r="Q41" s="7">
        <v>0.949360538620032</v>
      </c>
      <c r="R41" s="17">
        <v>1.0918156200317026</v>
      </c>
    </row>
    <row r="42" spans="1:18" x14ac:dyDescent="0.2">
      <c r="A42" s="24">
        <v>37</v>
      </c>
      <c r="B42" s="25" t="s">
        <v>45</v>
      </c>
      <c r="C42" s="51">
        <v>304713</v>
      </c>
      <c r="D42" s="59">
        <v>255161</v>
      </c>
      <c r="E42" s="59">
        <v>4527</v>
      </c>
      <c r="F42" s="59">
        <v>19450</v>
      </c>
      <c r="G42" s="59">
        <v>41472</v>
      </c>
      <c r="H42" s="60">
        <v>2541.83</v>
      </c>
      <c r="I42" s="60">
        <v>27.74</v>
      </c>
      <c r="J42" s="7">
        <v>0.67636655779973043</v>
      </c>
      <c r="K42" s="7">
        <v>1.0148566027704757</v>
      </c>
      <c r="L42" s="7">
        <v>1.8373814047973012</v>
      </c>
      <c r="M42" s="7">
        <v>1.003575301031711</v>
      </c>
      <c r="N42" s="7">
        <v>0.67636655779973043</v>
      </c>
      <c r="O42" s="7">
        <v>1.1045923475912756</v>
      </c>
      <c r="P42" s="7">
        <v>1.0621651451257896</v>
      </c>
      <c r="Q42" s="7">
        <v>0.98091373765063972</v>
      </c>
      <c r="R42" s="17">
        <v>0.96353421825820862</v>
      </c>
    </row>
    <row r="43" spans="1:18" x14ac:dyDescent="0.2">
      <c r="A43" s="24">
        <v>38</v>
      </c>
      <c r="B43" s="11" t="s">
        <v>46</v>
      </c>
      <c r="C43" s="51">
        <v>942539</v>
      </c>
      <c r="D43" s="59">
        <v>895907</v>
      </c>
      <c r="E43" s="59">
        <v>7131</v>
      </c>
      <c r="F43" s="59">
        <v>58476</v>
      </c>
      <c r="G43" s="59">
        <v>111131</v>
      </c>
      <c r="H43" s="60">
        <v>2654.04</v>
      </c>
      <c r="I43" s="60">
        <v>24.42</v>
      </c>
      <c r="J43" s="7">
        <v>0.62468850936335707</v>
      </c>
      <c r="K43" s="7">
        <v>1.0075657346804747</v>
      </c>
      <c r="L43" s="7">
        <v>1.9505251241593187</v>
      </c>
      <c r="M43" s="7">
        <v>1.0047800580492456</v>
      </c>
      <c r="N43" s="7">
        <v>0.62468850936335707</v>
      </c>
      <c r="O43" s="7">
        <v>1.1329055858470862</v>
      </c>
      <c r="P43" s="7">
        <v>0.91464737576970379</v>
      </c>
      <c r="Q43" s="7">
        <v>1.0338362516633648</v>
      </c>
      <c r="R43" s="17">
        <v>0.93443977865514061</v>
      </c>
    </row>
    <row r="44" spans="1:18" x14ac:dyDescent="0.2">
      <c r="A44" s="24">
        <v>39</v>
      </c>
      <c r="B44" s="12" t="s">
        <v>105</v>
      </c>
      <c r="C44" s="51">
        <v>2321</v>
      </c>
      <c r="D44" s="59">
        <v>0</v>
      </c>
      <c r="E44" s="59">
        <v>0</v>
      </c>
      <c r="F44" s="59">
        <v>116</v>
      </c>
      <c r="G44" s="59">
        <v>352</v>
      </c>
      <c r="H44" s="60">
        <v>2449.38</v>
      </c>
      <c r="I44" s="60">
        <v>56.75</v>
      </c>
      <c r="J44" s="7">
        <v>10.625800485493006</v>
      </c>
      <c r="K44" s="7">
        <v>1</v>
      </c>
      <c r="L44" s="7">
        <v>1</v>
      </c>
      <c r="M44" s="7">
        <v>1.0220526120785476</v>
      </c>
      <c r="N44" s="7">
        <v>10.625800485493006</v>
      </c>
      <c r="O44" s="7">
        <v>0.47236264521886184</v>
      </c>
      <c r="P44" s="7">
        <v>1.187720298089354</v>
      </c>
      <c r="Q44" s="7">
        <v>0.5260497498619281</v>
      </c>
      <c r="R44" s="17">
        <v>2.6123730749286125</v>
      </c>
    </row>
    <row r="45" spans="1:18" x14ac:dyDescent="0.2">
      <c r="A45" s="24">
        <v>40</v>
      </c>
      <c r="B45" s="12" t="s">
        <v>47</v>
      </c>
      <c r="C45" s="51">
        <v>13035</v>
      </c>
      <c r="D45" s="59">
        <v>0</v>
      </c>
      <c r="E45" s="59">
        <v>0</v>
      </c>
      <c r="F45" s="59">
        <v>850</v>
      </c>
      <c r="G45" s="59">
        <v>1914</v>
      </c>
      <c r="H45" s="60">
        <v>2242.75</v>
      </c>
      <c r="I45" s="60">
        <v>24.75</v>
      </c>
      <c r="J45" s="7">
        <v>2.3851847277966449</v>
      </c>
      <c r="K45" s="7">
        <v>1</v>
      </c>
      <c r="L45" s="7">
        <v>1</v>
      </c>
      <c r="M45" s="7">
        <v>0.99159131606966833</v>
      </c>
      <c r="N45" s="7">
        <v>2.3851847277966449</v>
      </c>
      <c r="O45" s="7">
        <v>0.59794336294452299</v>
      </c>
      <c r="P45" s="7">
        <v>1.1156732383241359</v>
      </c>
      <c r="Q45" s="7">
        <v>0.5260497498619281</v>
      </c>
      <c r="R45" s="17">
        <v>1.0587655625434778</v>
      </c>
    </row>
    <row r="46" spans="1:18" x14ac:dyDescent="0.2">
      <c r="A46" s="24">
        <v>41</v>
      </c>
      <c r="B46" s="12" t="s">
        <v>106</v>
      </c>
      <c r="C46" s="51">
        <v>4872</v>
      </c>
      <c r="D46" s="59">
        <v>4872</v>
      </c>
      <c r="E46" s="59">
        <v>0</v>
      </c>
      <c r="F46" s="59">
        <v>184</v>
      </c>
      <c r="G46" s="59">
        <v>605</v>
      </c>
      <c r="H46" s="60">
        <v>2216.34</v>
      </c>
      <c r="I46" s="60">
        <v>46.29</v>
      </c>
      <c r="J46" s="7">
        <v>5.3762485481997677</v>
      </c>
      <c r="K46" s="7">
        <v>1</v>
      </c>
      <c r="L46" s="7">
        <v>2</v>
      </c>
      <c r="M46" s="7">
        <v>1.0066901976458305</v>
      </c>
      <c r="N46" s="7">
        <v>5.3762485481997677</v>
      </c>
      <c r="O46" s="7">
        <v>0.70316269756880712</v>
      </c>
      <c r="P46" s="7">
        <v>0.95789374629096857</v>
      </c>
      <c r="Q46" s="7">
        <v>1.0520994997238562</v>
      </c>
      <c r="R46" s="17">
        <v>1.7920799220123431</v>
      </c>
    </row>
    <row r="47" spans="1:18" ht="12.75" x14ac:dyDescent="0.2">
      <c r="A47" s="26"/>
      <c r="B47" s="27" t="s">
        <v>48</v>
      </c>
      <c r="C47" s="35">
        <v>2385163</v>
      </c>
      <c r="D47" s="35">
        <v>1836052</v>
      </c>
      <c r="E47" s="35">
        <v>176794</v>
      </c>
      <c r="F47" s="35">
        <v>135683</v>
      </c>
      <c r="G47" s="35">
        <v>289795</v>
      </c>
      <c r="H47" s="61">
        <v>2449.38</v>
      </c>
      <c r="I47" s="61">
        <v>26.99</v>
      </c>
      <c r="J47" s="17">
        <v>1</v>
      </c>
      <c r="K47" s="17">
        <v>1.0741223975049086</v>
      </c>
      <c r="L47" s="17">
        <v>1.769780513952296</v>
      </c>
      <c r="M47" s="17">
        <v>1</v>
      </c>
      <c r="N47" s="17">
        <v>1</v>
      </c>
      <c r="O47" s="17">
        <v>1</v>
      </c>
      <c r="P47" s="17">
        <v>1</v>
      </c>
      <c r="Q47" s="17">
        <v>1</v>
      </c>
      <c r="R47" s="17">
        <v>1</v>
      </c>
    </row>
    <row r="48" spans="1:18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8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2024-10-17T09:01:38Z</cp:lastPrinted>
  <dcterms:created xsi:type="dcterms:W3CDTF">2018-10-09T08:11:05Z</dcterms:created>
  <dcterms:modified xsi:type="dcterms:W3CDTF">2024-10-17T09:01:48Z</dcterms:modified>
</cp:coreProperties>
</file>